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inna.beltran\Desktop\CUENTAS GINNA\11_Cuenta Noviembre 2025\Evidencias\"/>
    </mc:Choice>
  </mc:AlternateContent>
  <xr:revisionPtr revIDLastSave="0" documentId="13_ncr:1_{FBA6FDB6-0712-4450-A245-A5A45BAE777A}" xr6:coauthVersionLast="47" xr6:coauthVersionMax="47" xr10:uidLastSave="{00000000-0000-0000-0000-000000000000}"/>
  <bookViews>
    <workbookView xWindow="-120" yWindow="-120" windowWidth="29040" windowHeight="15720" xr2:uid="{27BEE311-F1C1-4DDA-92C7-132AAC488D75}"/>
  </bookViews>
  <sheets>
    <sheet name="2025" sheetId="7" r:id="rId1"/>
    <sheet name="Hoja1" sheetId="8" state="hidden" r:id="rId2"/>
    <sheet name="Prestamo" sheetId="1" r:id="rId3"/>
    <sheet name="Hoja2" sheetId="9" r:id="rId4"/>
    <sheet name="Digitalizacion" sheetId="4" r:id="rId5"/>
    <sheet name="Digitalizacion 2018" sheetId="6" r:id="rId6"/>
  </sheets>
  <definedNames>
    <definedName name="_xlnm._FilterDatabase" localSheetId="0" hidden="1">'2025'!$A$3:$W$674</definedName>
    <definedName name="_xlnm._FilterDatabase" localSheetId="4" hidden="1">Digitalizacion!$A$3:$T$101</definedName>
    <definedName name="_xlnm._FilterDatabase" localSheetId="5" hidden="1">'Digitalizacion 2018'!$A$3:$Y$102</definedName>
    <definedName name="_xlnm._FilterDatabase" localSheetId="2" hidden="1">Prestamo!$A$8:$X$331</definedName>
    <definedName name="_xlnm.Print_Area" localSheetId="0">'2025'!$A$1:$M$605</definedName>
    <definedName name="_xlnm.Print_Area" localSheetId="4">Digitalizacion!$A$1:$H$104</definedName>
    <definedName name="_xlnm.Print_Area" localSheetId="5">'Digitalizacion 2018'!$A$1:$M$105</definedName>
    <definedName name="_xlnm.Print_Area" localSheetId="2">Prestamo!$A$1:$J$338</definedName>
    <definedName name="_xlnm.Print_Titles" localSheetId="0">'2025'!$1:$3</definedName>
    <definedName name="_xlnm.Print_Titles" localSheetId="4">Digitalizacion!$1:$3</definedName>
    <definedName name="_xlnm.Print_Titles" localSheetId="5">'Digitalizacion 2018'!$1:$3</definedName>
    <definedName name="_xlnm.Print_Titles" localSheetId="2">Prestamo!$1:$8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73" i="7" l="1"/>
  <c r="E566" i="7"/>
  <c r="E519" i="7"/>
  <c r="M25" i="9"/>
  <c r="J29" i="9"/>
  <c r="E503" i="7" l="1"/>
  <c r="E491" i="7" l="1"/>
  <c r="E492" i="7"/>
  <c r="E493" i="7"/>
  <c r="E494" i="7"/>
  <c r="E495" i="7"/>
  <c r="E496" i="7"/>
  <c r="E497" i="7"/>
  <c r="E498" i="7"/>
  <c r="E499" i="7"/>
  <c r="E500" i="7"/>
  <c r="E502" i="7"/>
  <c r="E506" i="7"/>
  <c r="E507" i="7"/>
  <c r="E508" i="7"/>
  <c r="E509" i="7"/>
  <c r="E510" i="7"/>
  <c r="E511" i="7"/>
  <c r="E512" i="7"/>
  <c r="E513" i="7"/>
  <c r="E514" i="7"/>
  <c r="E515" i="7"/>
  <c r="E516" i="7"/>
  <c r="E517" i="7"/>
  <c r="E518" i="7"/>
  <c r="E520" i="7"/>
  <c r="E521" i="7"/>
  <c r="E522" i="7"/>
  <c r="E523" i="7"/>
  <c r="E524" i="7"/>
  <c r="E525" i="7"/>
  <c r="E526" i="7"/>
  <c r="E527" i="7"/>
  <c r="E528" i="7"/>
  <c r="E529" i="7"/>
  <c r="E530" i="7"/>
  <c r="E531" i="7"/>
  <c r="E532" i="7"/>
  <c r="E533" i="7"/>
  <c r="E534" i="7"/>
  <c r="E535" i="7"/>
  <c r="E536" i="7"/>
  <c r="E537" i="7"/>
  <c r="E538" i="7"/>
  <c r="E539" i="7"/>
  <c r="E540" i="7"/>
  <c r="E541" i="7"/>
  <c r="E542" i="7"/>
  <c r="E543" i="7"/>
  <c r="E544" i="7"/>
  <c r="E545" i="7"/>
  <c r="E546" i="7"/>
  <c r="E547" i="7"/>
  <c r="E548" i="7"/>
  <c r="E549" i="7"/>
  <c r="E550" i="7"/>
  <c r="E551" i="7"/>
  <c r="E552" i="7"/>
  <c r="E553" i="7"/>
  <c r="E557" i="7"/>
  <c r="E558" i="7"/>
  <c r="E559" i="7"/>
  <c r="E560" i="7"/>
  <c r="E561" i="7"/>
  <c r="E562" i="7"/>
  <c r="E567" i="7"/>
  <c r="E568" i="7"/>
  <c r="E569" i="7"/>
  <c r="E570" i="7"/>
  <c r="E571" i="7"/>
  <c r="E572" i="7"/>
  <c r="E574" i="7"/>
  <c r="E575" i="7"/>
  <c r="E576" i="7"/>
  <c r="E577" i="7"/>
  <c r="E578" i="7"/>
  <c r="E579" i="7"/>
  <c r="E580" i="7"/>
  <c r="E581" i="7"/>
  <c r="E582" i="7"/>
  <c r="E583" i="7"/>
  <c r="E585" i="7"/>
  <c r="E587" i="7"/>
  <c r="E588" i="7"/>
  <c r="E589" i="7"/>
  <c r="E590" i="7"/>
  <c r="E591" i="7"/>
  <c r="E592" i="7"/>
  <c r="E594" i="7"/>
  <c r="E595" i="7"/>
  <c r="E596" i="7"/>
  <c r="E597" i="7"/>
  <c r="E598" i="7"/>
  <c r="E599" i="7"/>
  <c r="E600" i="7"/>
  <c r="E601" i="7"/>
  <c r="E602" i="7"/>
  <c r="E603" i="7"/>
  <c r="E604" i="7"/>
  <c r="E605" i="7"/>
  <c r="E606" i="7"/>
  <c r="E607" i="7"/>
  <c r="E608" i="7"/>
  <c r="E609" i="7"/>
  <c r="E610" i="7"/>
  <c r="E611" i="7"/>
  <c r="E612" i="7"/>
  <c r="E613" i="7"/>
  <c r="E614" i="7"/>
  <c r="E615" i="7"/>
  <c r="E616" i="7"/>
  <c r="E617" i="7"/>
  <c r="E618" i="7"/>
  <c r="E619" i="7"/>
  <c r="E620" i="7"/>
  <c r="E621" i="7"/>
  <c r="E622" i="7"/>
  <c r="E623" i="7"/>
  <c r="E624" i="7"/>
  <c r="E625" i="7"/>
  <c r="E626" i="7"/>
  <c r="E627" i="7"/>
  <c r="E628" i="7"/>
  <c r="E629" i="7"/>
  <c r="E630" i="7"/>
  <c r="E631" i="7"/>
  <c r="E632" i="7"/>
  <c r="E633" i="7"/>
  <c r="E634" i="7"/>
  <c r="E635" i="7"/>
  <c r="E636" i="7"/>
  <c r="E637" i="7"/>
  <c r="E638" i="7"/>
  <c r="E639" i="7"/>
  <c r="E640" i="7"/>
  <c r="E641" i="7"/>
  <c r="E642" i="7"/>
  <c r="E643" i="7"/>
  <c r="E644" i="7"/>
  <c r="E645" i="7"/>
  <c r="E646" i="7"/>
  <c r="E647" i="7"/>
  <c r="E648" i="7"/>
  <c r="E649" i="7"/>
  <c r="E650" i="7"/>
  <c r="E651" i="7"/>
  <c r="E652" i="7"/>
  <c r="E653" i="7"/>
  <c r="E654" i="7"/>
  <c r="E655" i="7"/>
  <c r="E656" i="7"/>
  <c r="E657" i="7"/>
  <c r="E658" i="7"/>
  <c r="E659" i="7"/>
  <c r="E660" i="7"/>
  <c r="E661" i="7"/>
  <c r="E662" i="7"/>
  <c r="E663" i="7"/>
  <c r="E664" i="7"/>
  <c r="E665" i="7"/>
  <c r="E666" i="7"/>
  <c r="E667" i="7"/>
  <c r="E668" i="7"/>
  <c r="E669" i="7"/>
  <c r="E670" i="7"/>
  <c r="E671" i="7"/>
  <c r="E672" i="7"/>
  <c r="E673" i="7"/>
  <c r="E490" i="7"/>
  <c r="E489" i="7"/>
  <c r="E486" i="7"/>
  <c r="E485" i="7"/>
  <c r="E484" i="7"/>
  <c r="E483" i="7"/>
  <c r="E482" i="7"/>
  <c r="E481" i="7"/>
  <c r="E480" i="7"/>
  <c r="E479" i="7"/>
  <c r="E478" i="7"/>
  <c r="E477" i="7" l="1"/>
  <c r="E476" i="7"/>
  <c r="E475" i="7"/>
  <c r="E474" i="7"/>
  <c r="E473" i="7"/>
  <c r="E472" i="7"/>
  <c r="E471" i="7"/>
  <c r="E470" i="7"/>
  <c r="E469" i="7"/>
  <c r="E468" i="7"/>
  <c r="E467" i="7"/>
  <c r="E466" i="7"/>
  <c r="E465" i="7"/>
  <c r="E464" i="7"/>
  <c r="E463" i="7"/>
  <c r="E462" i="7"/>
  <c r="E461" i="7"/>
  <c r="E460" i="7"/>
  <c r="E459" i="7"/>
  <c r="E458" i="7"/>
  <c r="E457" i="7"/>
  <c r="E456" i="7"/>
  <c r="E455" i="7"/>
  <c r="E454" i="7"/>
  <c r="E453" i="7"/>
  <c r="E452" i="7"/>
  <c r="E451" i="7"/>
  <c r="E450" i="7"/>
  <c r="E449" i="7"/>
  <c r="E447" i="7"/>
  <c r="E446" i="7"/>
  <c r="E445" i="7"/>
  <c r="E444" i="7"/>
  <c r="E443" i="7"/>
  <c r="E442" i="7"/>
  <c r="E441" i="7"/>
  <c r="E440" i="7"/>
  <c r="E439" i="7"/>
  <c r="E438" i="7"/>
  <c r="E437" i="7"/>
  <c r="E436" i="7"/>
  <c r="E435" i="7"/>
  <c r="E434" i="7"/>
  <c r="E433" i="7"/>
  <c r="E432" i="7"/>
  <c r="E431" i="7"/>
  <c r="E412" i="7"/>
  <c r="E413" i="7"/>
  <c r="E414" i="7"/>
  <c r="E416" i="7"/>
  <c r="E417" i="7"/>
  <c r="E418" i="7"/>
  <c r="E419" i="7"/>
  <c r="E420" i="7"/>
  <c r="E421" i="7"/>
  <c r="E422" i="7"/>
  <c r="E423" i="7"/>
  <c r="E424" i="7"/>
  <c r="E425" i="7"/>
  <c r="E426" i="7"/>
  <c r="E427" i="7"/>
  <c r="E428" i="7"/>
  <c r="E429" i="7"/>
  <c r="E430" i="7"/>
  <c r="E389" i="7"/>
  <c r="E375" i="7"/>
  <c r="E356" i="7"/>
  <c r="E392" i="7"/>
  <c r="E391" i="7"/>
  <c r="E390" i="7"/>
  <c r="E388" i="7"/>
  <c r="E387" i="7"/>
  <c r="E386" i="7"/>
  <c r="E385" i="7"/>
  <c r="E384" i="7"/>
  <c r="E383" i="7"/>
  <c r="E382" i="7"/>
  <c r="E381" i="7"/>
  <c r="E380" i="7"/>
  <c r="E379" i="7"/>
  <c r="E378" i="7"/>
  <c r="E377" i="7"/>
  <c r="E376" i="7"/>
  <c r="E374" i="7"/>
  <c r="E373" i="7"/>
  <c r="E372" i="7"/>
  <c r="E371" i="7"/>
  <c r="E370" i="7"/>
  <c r="E369" i="7"/>
  <c r="E368" i="7"/>
  <c r="E367" i="7"/>
  <c r="E366" i="7"/>
  <c r="E365" i="7"/>
  <c r="E364" i="7"/>
  <c r="E363" i="7"/>
  <c r="E362" i="7"/>
  <c r="E361" i="7"/>
  <c r="E360" i="7"/>
  <c r="E359" i="7"/>
  <c r="E358" i="7"/>
  <c r="E357" i="7"/>
  <c r="E355" i="7"/>
  <c r="E354" i="7"/>
  <c r="E353" i="7"/>
  <c r="E352" i="7"/>
  <c r="E351" i="7"/>
  <c r="E350" i="7"/>
  <c r="E349" i="7"/>
  <c r="E348" i="7"/>
  <c r="E347" i="7"/>
  <c r="E346" i="7"/>
  <c r="E345" i="7"/>
  <c r="E344" i="7"/>
  <c r="E343" i="7"/>
  <c r="E342" i="7"/>
  <c r="E393" i="7"/>
  <c r="E394" i="7"/>
  <c r="E395" i="7"/>
  <c r="E396" i="7"/>
  <c r="E397" i="7"/>
  <c r="E398" i="7"/>
  <c r="E399" i="7"/>
  <c r="E400" i="7"/>
  <c r="E401" i="7"/>
  <c r="E402" i="7"/>
  <c r="E403" i="7"/>
  <c r="E404" i="7"/>
  <c r="E406" i="7"/>
  <c r="E407" i="7"/>
  <c r="E408" i="7"/>
  <c r="E409" i="7"/>
  <c r="E411" i="7"/>
  <c r="E271" i="7"/>
  <c r="C96" i="7"/>
  <c r="A5" i="7"/>
  <c r="A6" i="7" s="1"/>
  <c r="A7" i="7" s="1"/>
  <c r="A8" i="7" s="1"/>
  <c r="A9" i="7" s="1"/>
  <c r="A10" i="7" s="1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2" i="7" s="1"/>
  <c r="A63" i="7" s="1"/>
  <c r="A64" i="7" s="1"/>
  <c r="A65" i="7" s="1"/>
  <c r="A66" i="7" s="1"/>
  <c r="A67" i="7" s="1"/>
  <c r="A68" i="7" s="1"/>
  <c r="A69" i="7" s="1"/>
  <c r="A70" i="7" s="1"/>
  <c r="A71" i="7" s="1"/>
  <c r="A72" i="7" s="1"/>
  <c r="A73" i="7" s="1"/>
  <c r="A74" i="7" s="1"/>
  <c r="A75" i="7" s="1"/>
  <c r="A76" i="7" s="1"/>
  <c r="A77" i="7" s="1"/>
  <c r="A78" i="7" s="1"/>
  <c r="A79" i="7" s="1"/>
  <c r="A80" i="7" s="1"/>
  <c r="A81" i="7" s="1"/>
  <c r="A82" i="7" s="1"/>
  <c r="A83" i="7" s="1"/>
  <c r="A84" i="7" s="1"/>
  <c r="A85" i="7" s="1"/>
  <c r="A86" i="7" s="1"/>
  <c r="A87" i="7" s="1"/>
  <c r="A88" i="7" s="1"/>
  <c r="A89" i="7" s="1"/>
  <c r="A90" i="7" s="1"/>
  <c r="A91" i="7" s="1"/>
  <c r="A92" i="7" s="1"/>
  <c r="A93" i="7" s="1"/>
  <c r="A94" i="7" s="1"/>
  <c r="A95" i="7" s="1"/>
  <c r="A96" i="7" s="1"/>
  <c r="A97" i="7" s="1"/>
  <c r="A98" i="7" s="1"/>
  <c r="A99" i="7" s="1"/>
  <c r="A100" i="7" s="1"/>
  <c r="A101" i="7" s="1"/>
  <c r="A102" i="7" s="1"/>
  <c r="A103" i="7" s="1"/>
  <c r="A104" i="7" s="1"/>
  <c r="A105" i="7" s="1"/>
  <c r="A106" i="7" s="1"/>
  <c r="A107" i="7" s="1"/>
  <c r="A108" i="7" s="1"/>
  <c r="A109" i="7" s="1"/>
  <c r="A110" i="7" s="1"/>
  <c r="A111" i="7" s="1"/>
  <c r="A112" i="7" s="1"/>
  <c r="A113" i="7" s="1"/>
  <c r="A114" i="7" s="1"/>
  <c r="A115" i="7" s="1"/>
  <c r="A116" i="7" s="1"/>
  <c r="A117" i="7" s="1"/>
  <c r="A118" i="7" s="1"/>
  <c r="A119" i="7" s="1"/>
  <c r="A120" i="7" s="1"/>
  <c r="A121" i="7" s="1"/>
  <c r="A122" i="7" s="1"/>
  <c r="A123" i="7" s="1"/>
  <c r="A124" i="7" s="1"/>
  <c r="A125" i="7" s="1"/>
  <c r="A126" i="7" s="1"/>
  <c r="A127" i="7" s="1"/>
  <c r="A128" i="7" s="1"/>
  <c r="A129" i="7" s="1"/>
  <c r="A130" i="7" s="1"/>
  <c r="A131" i="7" s="1"/>
  <c r="A132" i="7" s="1"/>
  <c r="A133" i="7" s="1"/>
  <c r="A134" i="7" s="1"/>
  <c r="A135" i="7" s="1"/>
  <c r="A136" i="7" s="1"/>
  <c r="A137" i="7" s="1"/>
  <c r="A138" i="7" s="1"/>
  <c r="A139" i="7" s="1"/>
  <c r="A140" i="7" s="1"/>
  <c r="A141" i="7" s="1"/>
  <c r="A142" i="7" s="1"/>
  <c r="A143" i="7" s="1"/>
  <c r="A144" i="7" s="1"/>
  <c r="A145" i="7" s="1"/>
  <c r="A146" i="7" s="1"/>
  <c r="A147" i="7" s="1"/>
  <c r="A148" i="7" s="1"/>
  <c r="A149" i="7" s="1"/>
  <c r="A150" i="7" s="1"/>
  <c r="A151" i="7" s="1"/>
  <c r="A152" i="7" s="1"/>
  <c r="A153" i="7" s="1"/>
  <c r="A154" i="7" s="1"/>
  <c r="A155" i="7" s="1"/>
  <c r="A156" i="7" s="1"/>
  <c r="A157" i="7" s="1"/>
  <c r="A158" i="7" s="1"/>
  <c r="A159" i="7" s="1"/>
  <c r="A160" i="7" s="1"/>
  <c r="A161" i="7" s="1"/>
  <c r="A162" i="7" s="1"/>
  <c r="A163" i="7" s="1"/>
  <c r="A164" i="7" s="1"/>
  <c r="A165" i="7" s="1"/>
  <c r="A166" i="7" s="1"/>
  <c r="A167" i="7" s="1"/>
  <c r="A168" i="7" s="1"/>
  <c r="A169" i="7" s="1"/>
  <c r="A170" i="7" s="1"/>
  <c r="A171" i="7" s="1"/>
  <c r="A172" i="7" s="1"/>
  <c r="A173" i="7" s="1"/>
  <c r="A174" i="7" s="1"/>
  <c r="A175" i="7" s="1"/>
  <c r="A176" i="7" s="1"/>
  <c r="A177" i="7" s="1"/>
  <c r="A178" i="7" s="1"/>
  <c r="A179" i="7" s="1"/>
  <c r="A180" i="7" s="1"/>
  <c r="A181" i="7" s="1"/>
  <c r="A182" i="7" s="1"/>
  <c r="A183" i="7" s="1"/>
  <c r="A184" i="7" s="1"/>
  <c r="A185" i="7" s="1"/>
  <c r="A186" i="7" s="1"/>
  <c r="A187" i="7" s="1"/>
  <c r="A188" i="7" s="1"/>
  <c r="A189" i="7" s="1"/>
  <c r="A190" i="7" s="1"/>
  <c r="A191" i="7" s="1"/>
  <c r="A192" i="7" s="1"/>
  <c r="A193" i="7" s="1"/>
  <c r="A194" i="7" s="1"/>
  <c r="A195" i="7" s="1"/>
  <c r="A196" i="7" s="1"/>
  <c r="A197" i="7" s="1"/>
  <c r="A198" i="7" s="1"/>
  <c r="A199" i="7" s="1"/>
  <c r="A200" i="7" s="1"/>
  <c r="A201" i="7" s="1"/>
  <c r="A202" i="7" s="1"/>
  <c r="A203" i="7" s="1"/>
  <c r="A204" i="7" s="1"/>
  <c r="A205" i="7" s="1"/>
  <c r="A206" i="7" s="1"/>
  <c r="A207" i="7" s="1"/>
  <c r="A208" i="7" s="1"/>
  <c r="A209" i="7" s="1"/>
  <c r="A210" i="7" s="1"/>
  <c r="A211" i="7" s="1"/>
  <c r="A212" i="7" s="1"/>
  <c r="A213" i="7" s="1"/>
  <c r="A214" i="7" s="1"/>
  <c r="A215" i="7" s="1"/>
  <c r="A216" i="7" s="1"/>
  <c r="A217" i="7" s="1"/>
  <c r="A218" i="7" s="1"/>
  <c r="A219" i="7" s="1"/>
  <c r="A220" i="7" s="1"/>
  <c r="A221" i="7" s="1"/>
  <c r="A222" i="7" s="1"/>
  <c r="A223" i="7" s="1"/>
  <c r="A224" i="7" s="1"/>
  <c r="A225" i="7" s="1"/>
  <c r="A226" i="7" s="1"/>
  <c r="A227" i="7" s="1"/>
  <c r="A228" i="7" s="1"/>
  <c r="A229" i="7" s="1"/>
  <c r="A230" i="7" s="1"/>
  <c r="A231" i="7" s="1"/>
  <c r="A232" i="7" s="1"/>
  <c r="A233" i="7" s="1"/>
  <c r="A234" i="7" s="1"/>
  <c r="A235" i="7" s="1"/>
  <c r="A236" i="7" s="1"/>
  <c r="A237" i="7" s="1"/>
  <c r="A238" i="7" s="1"/>
  <c r="A239" i="7" s="1"/>
  <c r="A240" i="7" s="1"/>
  <c r="A241" i="7" s="1"/>
  <c r="A242" i="7" s="1"/>
  <c r="A243" i="7" s="1"/>
  <c r="A244" i="7" s="1"/>
  <c r="A245" i="7" s="1"/>
  <c r="A246" i="7" s="1"/>
  <c r="A247" i="7" s="1"/>
  <c r="A248" i="7" s="1"/>
  <c r="A249" i="7" s="1"/>
  <c r="A250" i="7" s="1"/>
  <c r="A251" i="7" s="1"/>
  <c r="A252" i="7" s="1"/>
  <c r="A253" i="7" s="1"/>
  <c r="A254" i="7" s="1"/>
  <c r="A255" i="7" s="1"/>
  <c r="A256" i="7" s="1"/>
  <c r="A257" i="7" s="1"/>
  <c r="A258" i="7" s="1"/>
  <c r="A259" i="7" s="1"/>
  <c r="A260" i="7" s="1"/>
  <c r="A261" i="7" s="1"/>
  <c r="A262" i="7" s="1"/>
  <c r="A263" i="7" s="1"/>
  <c r="A264" i="7" s="1"/>
  <c r="A265" i="7" s="1"/>
  <c r="A266" i="7" s="1"/>
  <c r="A267" i="7" s="1"/>
  <c r="A268" i="7" s="1"/>
  <c r="A269" i="7" s="1"/>
  <c r="A270" i="7" s="1"/>
  <c r="A271" i="7" s="1"/>
  <c r="A272" i="7" s="1"/>
  <c r="A273" i="7" s="1"/>
  <c r="A274" i="7" s="1"/>
  <c r="A275" i="7" s="1"/>
  <c r="A276" i="7" s="1"/>
  <c r="A277" i="7" s="1"/>
  <c r="A278" i="7" s="1"/>
  <c r="A279" i="7" s="1"/>
  <c r="A280" i="7" s="1"/>
  <c r="A281" i="7" s="1"/>
  <c r="A282" i="7" s="1"/>
  <c r="A283" i="7" s="1"/>
  <c r="A284" i="7" s="1"/>
  <c r="A285" i="7" s="1"/>
  <c r="A286" i="7" s="1"/>
  <c r="A287" i="7" s="1"/>
  <c r="A288" i="7" s="1"/>
  <c r="A289" i="7" s="1"/>
  <c r="A290" i="7" s="1"/>
  <c r="A291" i="7" s="1"/>
  <c r="A292" i="7" s="1"/>
  <c r="A293" i="7" s="1"/>
  <c r="A294" i="7" s="1"/>
  <c r="A295" i="7" s="1"/>
  <c r="A296" i="7" s="1"/>
  <c r="A297" i="7" s="1"/>
  <c r="A298" i="7" s="1"/>
  <c r="A299" i="7" s="1"/>
  <c r="A300" i="7" s="1"/>
  <c r="A301" i="7" s="1"/>
  <c r="A302" i="7" s="1"/>
  <c r="A303" i="7" s="1"/>
  <c r="A304" i="7" s="1"/>
  <c r="A305" i="7" s="1"/>
  <c r="A306" i="7" s="1"/>
  <c r="A307" i="7" s="1"/>
  <c r="A308" i="7" s="1"/>
  <c r="A309" i="7" s="1"/>
  <c r="A310" i="7" s="1"/>
  <c r="A311" i="7" s="1"/>
  <c r="A312" i="7" s="1"/>
  <c r="A313" i="7" s="1"/>
  <c r="A314" i="7" s="1"/>
  <c r="A315" i="7" s="1"/>
  <c r="A316" i="7" s="1"/>
  <c r="A317" i="7" s="1"/>
  <c r="A318" i="7" s="1"/>
  <c r="A319" i="7" s="1"/>
  <c r="A320" i="7" s="1"/>
  <c r="A321" i="7" s="1"/>
  <c r="A322" i="7" s="1"/>
  <c r="A323" i="7" s="1"/>
  <c r="A324" i="7" s="1"/>
  <c r="A325" i="7" s="1"/>
  <c r="A326" i="7" s="1"/>
  <c r="A327" i="7" s="1"/>
  <c r="A328" i="7" s="1"/>
  <c r="A329" i="7" s="1"/>
  <c r="A330" i="7" s="1"/>
  <c r="A331" i="7" s="1"/>
  <c r="A332" i="7" s="1"/>
  <c r="A333" i="7" s="1"/>
  <c r="A334" i="7" s="1"/>
  <c r="A335" i="7" s="1"/>
  <c r="A336" i="7" s="1"/>
  <c r="A337" i="7" s="1"/>
  <c r="A338" i="7" s="1"/>
  <c r="A339" i="7" s="1"/>
  <c r="A340" i="7" s="1"/>
  <c r="A341" i="7" s="1"/>
  <c r="A342" i="7" s="1"/>
  <c r="A343" i="7" s="1"/>
  <c r="A344" i="7" s="1"/>
  <c r="A345" i="7" s="1"/>
  <c r="A346" i="7" s="1"/>
  <c r="A347" i="7" s="1"/>
  <c r="A348" i="7" s="1"/>
  <c r="A349" i="7" s="1"/>
  <c r="A350" i="7" s="1"/>
  <c r="A351" i="7" s="1"/>
  <c r="A352" i="7" s="1"/>
  <c r="A353" i="7" s="1"/>
  <c r="A354" i="7" s="1"/>
  <c r="A355" i="7" s="1"/>
  <c r="A356" i="7" s="1"/>
  <c r="A357" i="7" s="1"/>
  <c r="A358" i="7" s="1"/>
  <c r="A359" i="7" s="1"/>
  <c r="A360" i="7" s="1"/>
  <c r="A361" i="7" s="1"/>
  <c r="A362" i="7" s="1"/>
  <c r="A363" i="7" s="1"/>
  <c r="A364" i="7" s="1"/>
  <c r="A365" i="7" s="1"/>
  <c r="A366" i="7" s="1"/>
  <c r="A367" i="7" s="1"/>
  <c r="A368" i="7" s="1"/>
  <c r="A369" i="7" s="1"/>
  <c r="A370" i="7" s="1"/>
  <c r="A371" i="7" s="1"/>
  <c r="A372" i="7" s="1"/>
  <c r="A373" i="7" s="1"/>
  <c r="A374" i="7" s="1"/>
  <c r="A375" i="7" s="1"/>
  <c r="A376" i="7" s="1"/>
  <c r="A377" i="7" s="1"/>
  <c r="A378" i="7" s="1"/>
  <c r="A379" i="7" s="1"/>
  <c r="A380" i="7" s="1"/>
  <c r="A381" i="7" s="1"/>
  <c r="A382" i="7" s="1"/>
  <c r="A383" i="7" s="1"/>
  <c r="A384" i="7" s="1"/>
  <c r="A385" i="7" s="1"/>
  <c r="A386" i="7" s="1"/>
  <c r="A387" i="7" s="1"/>
  <c r="A388" i="7" s="1"/>
  <c r="A389" i="7" s="1"/>
  <c r="A390" i="7" s="1"/>
  <c r="A391" i="7" s="1"/>
  <c r="A392" i="7" s="1"/>
  <c r="A393" i="7" s="1"/>
  <c r="A394" i="7" s="1"/>
  <c r="A395" i="7" s="1"/>
  <c r="A396" i="7" s="1"/>
  <c r="A397" i="7" s="1"/>
  <c r="A398" i="7" s="1"/>
  <c r="A399" i="7" s="1"/>
  <c r="A400" i="7" s="1"/>
  <c r="A401" i="7" s="1"/>
  <c r="A402" i="7" s="1"/>
  <c r="A403" i="7" s="1"/>
  <c r="A404" i="7" s="1"/>
  <c r="A405" i="7" s="1"/>
  <c r="A406" i="7" s="1"/>
  <c r="A407" i="7" s="1"/>
  <c r="A408" i="7" s="1"/>
  <c r="A409" i="7" s="1"/>
  <c r="A410" i="7" s="1"/>
  <c r="A411" i="7" s="1"/>
  <c r="A412" i="7" s="1"/>
  <c r="A413" i="7" s="1"/>
  <c r="A414" i="7" s="1"/>
  <c r="A415" i="7" s="1"/>
  <c r="A416" i="7" s="1"/>
  <c r="A417" i="7" s="1"/>
  <c r="A418" i="7" s="1"/>
  <c r="A419" i="7" s="1"/>
  <c r="A420" i="7" s="1"/>
  <c r="A421" i="7" s="1"/>
  <c r="A422" i="7" s="1"/>
  <c r="A423" i="7" s="1"/>
  <c r="A424" i="7" s="1"/>
  <c r="A425" i="7" s="1"/>
  <c r="A426" i="7" s="1"/>
  <c r="A427" i="7" s="1"/>
  <c r="A428" i="7" s="1"/>
  <c r="A429" i="7" s="1"/>
  <c r="A430" i="7" s="1"/>
  <c r="A431" i="7" s="1"/>
  <c r="A432" i="7" s="1"/>
  <c r="A433" i="7" s="1"/>
  <c r="A434" i="7" s="1"/>
  <c r="A435" i="7" s="1"/>
  <c r="A436" i="7" s="1"/>
  <c r="A437" i="7" s="1"/>
  <c r="A438" i="7" s="1"/>
  <c r="A439" i="7" s="1"/>
  <c r="A440" i="7" s="1"/>
  <c r="A441" i="7" s="1"/>
  <c r="A442" i="7" s="1"/>
  <c r="A443" i="7" s="1"/>
  <c r="A444" i="7" s="1"/>
  <c r="A445" i="7" s="1"/>
  <c r="A446" i="7" s="1"/>
  <c r="A447" i="7" s="1"/>
  <c r="A448" i="7" s="1"/>
  <c r="A449" i="7" s="1"/>
  <c r="A450" i="7" s="1"/>
  <c r="A451" i="7" s="1"/>
  <c r="A452" i="7" s="1"/>
  <c r="A453" i="7" s="1"/>
  <c r="A454" i="7" s="1"/>
  <c r="A455" i="7" s="1"/>
  <c r="A456" i="7" s="1"/>
  <c r="A457" i="7" s="1"/>
  <c r="A458" i="7" s="1"/>
  <c r="A459" i="7" s="1"/>
  <c r="A460" i="7" s="1"/>
  <c r="A461" i="7" s="1"/>
  <c r="A462" i="7" s="1"/>
  <c r="A463" i="7" s="1"/>
  <c r="A464" i="7" s="1"/>
  <c r="A465" i="7" s="1"/>
  <c r="A466" i="7" s="1"/>
  <c r="A467" i="7" s="1"/>
  <c r="A468" i="7" s="1"/>
  <c r="A469" i="7" s="1"/>
  <c r="A470" i="7" s="1"/>
  <c r="A471" i="7" s="1"/>
  <c r="A472" i="7" s="1"/>
  <c r="A473" i="7" s="1"/>
  <c r="A474" i="7" s="1"/>
  <c r="A475" i="7" s="1"/>
  <c r="A476" i="7" s="1"/>
  <c r="A477" i="7" s="1"/>
  <c r="A478" i="7" s="1"/>
  <c r="A479" i="7" s="1"/>
  <c r="A480" i="7" s="1"/>
  <c r="A481" i="7" s="1"/>
  <c r="A482" i="7" s="1"/>
  <c r="A483" i="7" s="1"/>
  <c r="A484" i="7" s="1"/>
  <c r="A485" i="7" s="1"/>
  <c r="A486" i="7" s="1"/>
  <c r="A487" i="7" s="1"/>
  <c r="A488" i="7" s="1"/>
  <c r="A489" i="7" s="1"/>
  <c r="A490" i="7" s="1"/>
  <c r="A491" i="7" s="1"/>
  <c r="A492" i="7" s="1"/>
  <c r="A493" i="7" s="1"/>
  <c r="A494" i="7" s="1"/>
  <c r="A495" i="7" s="1"/>
  <c r="A496" i="7" s="1"/>
  <c r="A497" i="7" s="1"/>
  <c r="A498" i="7" s="1"/>
  <c r="A499" i="7" s="1"/>
  <c r="A500" i="7" s="1"/>
  <c r="A501" i="7" s="1"/>
  <c r="A502" i="7" s="1"/>
  <c r="A503" i="7" s="1"/>
  <c r="A504" i="7" s="1"/>
  <c r="A505" i="7" s="1"/>
  <c r="A506" i="7" s="1"/>
  <c r="A507" i="7" s="1"/>
  <c r="A508" i="7" s="1"/>
  <c r="A509" i="7" s="1"/>
  <c r="A510" i="7" s="1"/>
  <c r="A511" i="7" s="1"/>
  <c r="A512" i="7" s="1"/>
  <c r="A513" i="7" s="1"/>
  <c r="A514" i="7" s="1"/>
  <c r="A515" i="7" s="1"/>
  <c r="A516" i="7" s="1"/>
  <c r="A517" i="7" s="1"/>
  <c r="A518" i="7" s="1"/>
  <c r="A519" i="7" s="1"/>
  <c r="A520" i="7" s="1"/>
  <c r="A521" i="7" s="1"/>
  <c r="A522" i="7" s="1"/>
  <c r="A523" i="7" s="1"/>
  <c r="A524" i="7" s="1"/>
  <c r="A525" i="7" s="1"/>
  <c r="A526" i="7" s="1"/>
  <c r="A527" i="7" s="1"/>
  <c r="A528" i="7" s="1"/>
  <c r="A529" i="7" s="1"/>
  <c r="A530" i="7" s="1"/>
  <c r="A531" i="7" s="1"/>
  <c r="A532" i="7" s="1"/>
  <c r="A533" i="7" s="1"/>
  <c r="A534" i="7" s="1"/>
  <c r="A535" i="7" s="1"/>
  <c r="A536" i="7" s="1"/>
  <c r="A537" i="7" s="1"/>
  <c r="A538" i="7" s="1"/>
  <c r="A539" i="7" s="1"/>
  <c r="A540" i="7" s="1"/>
  <c r="A541" i="7" s="1"/>
  <c r="A542" i="7" s="1"/>
  <c r="A543" i="7" s="1"/>
  <c r="A544" i="7" s="1"/>
  <c r="A545" i="7" s="1"/>
  <c r="A546" i="7" s="1"/>
  <c r="A547" i="7" s="1"/>
  <c r="A548" i="7" s="1"/>
  <c r="A549" i="7" s="1"/>
  <c r="A550" i="7" s="1"/>
  <c r="A551" i="7" s="1"/>
  <c r="A552" i="7" s="1"/>
  <c r="A553" i="7" s="1"/>
  <c r="A554" i="7" s="1"/>
  <c r="A555" i="7" s="1"/>
  <c r="A556" i="7" s="1"/>
  <c r="A557" i="7" s="1"/>
  <c r="A558" i="7" s="1"/>
  <c r="A559" i="7" s="1"/>
  <c r="A560" i="7" s="1"/>
  <c r="A561" i="7" s="1"/>
  <c r="A562" i="7" s="1"/>
  <c r="A563" i="7" s="1"/>
  <c r="A564" i="7" s="1"/>
  <c r="A565" i="7" s="1"/>
  <c r="A566" i="7" s="1"/>
  <c r="A567" i="7" s="1"/>
  <c r="A568" i="7" s="1"/>
  <c r="A569" i="7" s="1"/>
  <c r="A570" i="7" s="1"/>
  <c r="A571" i="7" s="1"/>
  <c r="A572" i="7" s="1"/>
  <c r="A573" i="7" s="1"/>
  <c r="A574" i="7" s="1"/>
  <c r="A575" i="7" s="1"/>
  <c r="A576" i="7" s="1"/>
  <c r="A577" i="7" s="1"/>
  <c r="A578" i="7" s="1"/>
  <c r="A579" i="7" s="1"/>
  <c r="A580" i="7" s="1"/>
  <c r="A581" i="7" s="1"/>
  <c r="A582" i="7" s="1"/>
  <c r="A583" i="7" s="1"/>
  <c r="A584" i="7" s="1"/>
  <c r="A585" i="7" s="1"/>
  <c r="A586" i="7" s="1"/>
  <c r="A587" i="7" s="1"/>
  <c r="A588" i="7" s="1"/>
  <c r="A589" i="7" s="1"/>
  <c r="A590" i="7" s="1"/>
  <c r="A591" i="7" s="1"/>
  <c r="A592" i="7" s="1"/>
  <c r="A593" i="7" s="1"/>
  <c r="A594" i="7" s="1"/>
  <c r="A595" i="7" s="1"/>
  <c r="A596" i="7" s="1"/>
  <c r="A597" i="7" s="1"/>
  <c r="A598" i="7" s="1"/>
  <c r="A599" i="7" s="1"/>
  <c r="A600" i="7" s="1"/>
  <c r="A601" i="7" s="1"/>
  <c r="A602" i="7" s="1"/>
  <c r="A603" i="7" s="1"/>
  <c r="A604" i="7" s="1"/>
  <c r="A605" i="7" s="1"/>
  <c r="A606" i="7" s="1"/>
  <c r="A607" i="7" s="1"/>
  <c r="A608" i="7" s="1"/>
  <c r="A609" i="7" s="1"/>
  <c r="A610" i="7" s="1"/>
  <c r="A611" i="7" s="1"/>
  <c r="A612" i="7" s="1"/>
  <c r="A613" i="7" s="1"/>
  <c r="A614" i="7" s="1"/>
  <c r="A615" i="7" s="1"/>
  <c r="A616" i="7" s="1"/>
  <c r="A617" i="7" s="1"/>
  <c r="A618" i="7" s="1"/>
  <c r="A619" i="7" s="1"/>
  <c r="A620" i="7" s="1"/>
  <c r="A621" i="7" s="1"/>
  <c r="A622" i="7" s="1"/>
  <c r="A623" i="7" s="1"/>
  <c r="A624" i="7" s="1"/>
  <c r="A625" i="7" s="1"/>
  <c r="A626" i="7" s="1"/>
  <c r="A627" i="7" s="1"/>
  <c r="A628" i="7" s="1"/>
  <c r="A629" i="7" s="1"/>
  <c r="A630" i="7" s="1"/>
  <c r="A631" i="7" s="1"/>
  <c r="A632" i="7" s="1"/>
  <c r="A633" i="7" s="1"/>
  <c r="A634" i="7" s="1"/>
  <c r="A635" i="7" s="1"/>
  <c r="A636" i="7" s="1"/>
  <c r="A637" i="7" s="1"/>
  <c r="A638" i="7" s="1"/>
  <c r="A639" i="7" s="1"/>
  <c r="A640" i="7" s="1"/>
  <c r="A641" i="7" s="1"/>
  <c r="A642" i="7" s="1"/>
  <c r="A643" i="7" s="1"/>
  <c r="A644" i="7" s="1"/>
  <c r="A645" i="7" s="1"/>
  <c r="A646" i="7" s="1"/>
  <c r="A647" i="7" s="1"/>
  <c r="A648" i="7" s="1"/>
  <c r="A649" i="7" s="1"/>
  <c r="A650" i="7" s="1"/>
  <c r="A651" i="7" s="1"/>
  <c r="A652" i="7" s="1"/>
  <c r="A653" i="7" s="1"/>
  <c r="A654" i="7" s="1"/>
  <c r="A655" i="7" s="1"/>
  <c r="A656" i="7" s="1"/>
  <c r="A657" i="7" s="1"/>
  <c r="A658" i="7" s="1"/>
  <c r="A659" i="7" s="1"/>
  <c r="A660" i="7" s="1"/>
  <c r="A661" i="7" s="1"/>
  <c r="A662" i="7" s="1"/>
  <c r="A663" i="7" s="1"/>
  <c r="A664" i="7" s="1"/>
  <c r="A665" i="7" s="1"/>
  <c r="A666" i="7" s="1"/>
  <c r="A667" i="7" s="1"/>
  <c r="A668" i="7" s="1"/>
  <c r="A669" i="7" s="1"/>
  <c r="A670" i="7" s="1"/>
  <c r="A671" i="7" s="1"/>
  <c r="A672" i="7" s="1"/>
  <c r="A673" i="7" s="1"/>
  <c r="A674" i="7" s="1"/>
  <c r="A28" i="4"/>
  <c r="A29" i="4"/>
  <c r="A30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14" i="4"/>
  <c r="A5" i="4"/>
  <c r="A6" i="4"/>
  <c r="A7" i="4"/>
  <c r="A8" i="4"/>
  <c r="A9" i="4"/>
  <c r="A10" i="4"/>
  <c r="A11" i="4"/>
  <c r="A12" i="4"/>
  <c r="A13" i="4"/>
  <c r="A10" i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</calcChain>
</file>

<file path=xl/sharedStrings.xml><?xml version="1.0" encoding="utf-8"?>
<sst xmlns="http://schemas.openxmlformats.org/spreadsheetml/2006/main" count="7866" uniqueCount="1667">
  <si>
    <t xml:space="preserve">TIPO DE DOCUMENTO:               </t>
  </si>
  <si>
    <t xml:space="preserve">VERSIÓN No. </t>
  </si>
  <si>
    <t>FORMATO</t>
  </si>
  <si>
    <t>VIGENTE A PARTIR DE:</t>
  </si>
  <si>
    <t>ADMINISTRACION DE CORRESPONDENCIA</t>
  </si>
  <si>
    <t xml:space="preserve">TITULO: </t>
  </si>
  <si>
    <t>CÓDIGO:</t>
  </si>
  <si>
    <t>Página _ de _</t>
  </si>
  <si>
    <t xml:space="preserve">CONTROL DE PRESTAMO Y DEVOLUCION DE DOCUMENTOS </t>
  </si>
  <si>
    <t>F-GD.01-06</t>
  </si>
  <si>
    <t>ITEM</t>
  </si>
  <si>
    <t>ASUNTO O NOMBRE DEL EXPEDIENTE</t>
  </si>
  <si>
    <t>VIGENCIA Y No. DE CONTRATO
(Cuando aplique)</t>
  </si>
  <si>
    <t>FECHA PRESTAMO</t>
  </si>
  <si>
    <t>FOLIOS</t>
  </si>
  <si>
    <t>NOMBRE Y APELLIDO DE QUIEN SOLICITA</t>
  </si>
  <si>
    <t>FIRMA</t>
  </si>
  <si>
    <t>FECHA DEVOLUCIÓN</t>
  </si>
  <si>
    <t>NOMBRE Y FIRMA DE QUIEN ENTREGA</t>
  </si>
  <si>
    <t>OBSERVACIONES</t>
  </si>
  <si>
    <t>CGR-SIRECI Asignación de Usuario y Cuota de Auditaje</t>
  </si>
  <si>
    <t>N/A</t>
  </si>
  <si>
    <t xml:space="preserve">Irma Yurani Campos Tambo </t>
  </si>
  <si>
    <t>SI</t>
  </si>
  <si>
    <t>CGR Reportes SIRECI - Mensuales 2021-2023 TOMO 1</t>
  </si>
  <si>
    <t>CGR Reportes SIRECI - Mensuales
2021-2023 TOMO 2</t>
  </si>
  <si>
    <t>181-342</t>
  </si>
  <si>
    <t>Se arreglaro foliación 382</t>
  </si>
  <si>
    <t>CGR Reportes SIRECI - 2021-2023 Semestrales y Anuales</t>
  </si>
  <si>
    <t>CGR-SIRECI Auditoria y Plan de Mejoramiento</t>
  </si>
  <si>
    <t>CTO 061/2021 TOMO 1 CAJA 1 Programas de  Naciones Unidas para el Desarrollo - PNUD</t>
  </si>
  <si>
    <t>1-218</t>
  </si>
  <si>
    <t>Steven Ramirez</t>
  </si>
  <si>
    <t>CTO 061/2021 TOMO 2 CAJA 1 Programas de  Naciones Unidas para el Desarrollo - PNUD</t>
  </si>
  <si>
    <t>219-400</t>
  </si>
  <si>
    <t>CTO 061/2021 TOMO 3 CAJA 1 Programas de  Naciones Unidas para el Desarrollo - PNUD</t>
  </si>
  <si>
    <t>401-601</t>
  </si>
  <si>
    <t>CTO 061/2021 TOMO 4 CAJA 1 Programas de  Naciones Unidas para el Desarrollo - PNUD</t>
  </si>
  <si>
    <t>602-788</t>
  </si>
  <si>
    <t>CTO 061/2021 TOMO 5 CAJA 1 Programas de  Naciones Unidas para el Desarrollo - PNUD</t>
  </si>
  <si>
    <t>789-1003</t>
  </si>
  <si>
    <t>CTO 061/2021 TOMO 6 CAJA 1 Programas de  Naciones Unidas para el Desarrollo - PNUD</t>
  </si>
  <si>
    <t>1004-1241</t>
  </si>
  <si>
    <t>CTO 061/2021 TOMO 7 CAJA 1 Programas de  Naciones Unidas para el Desarrollo - PNUD</t>
  </si>
  <si>
    <t>1242-1430</t>
  </si>
  <si>
    <t>CTO 061/2021 TOMO 8 CAJA 1 Programas de  Naciones Unidas para el Desarrollo - PNUD</t>
  </si>
  <si>
    <t>1431-1592</t>
  </si>
  <si>
    <t>Se anexan folios quedando con 1599 folios</t>
  </si>
  <si>
    <t>CTO 015/2022 Servicios Postales Nacional 4-72 Tomo 1</t>
  </si>
  <si>
    <t>1-202</t>
  </si>
  <si>
    <t>Valentina Montenegro</t>
  </si>
  <si>
    <t>CTO 015/2022 Servicios Postales Nacional 4-72 Tomo 2</t>
  </si>
  <si>
    <t>203-318</t>
  </si>
  <si>
    <t>CTO 048/2022 Luz Amparo Rojas Beltran</t>
  </si>
  <si>
    <t>1-173</t>
  </si>
  <si>
    <t>CTO 080/2022 Luz Amparo Rojas Beltran</t>
  </si>
  <si>
    <t>1-165</t>
  </si>
  <si>
    <t>Cto 118/2022 Secretaría de Habitat</t>
  </si>
  <si>
    <t>118/2022</t>
  </si>
  <si>
    <t>Alvaro Ortegon</t>
  </si>
  <si>
    <t>SIN FOLIAR</t>
  </si>
  <si>
    <t>Ninguna</t>
  </si>
  <si>
    <t>CTO 033/2022 JAZMIN JOHANNA POVEDA</t>
  </si>
  <si>
    <t>033/2022</t>
  </si>
  <si>
    <t xml:space="preserve">Convenio 2018164/2020 UPRA- Unidad de Planificación Rural Agropecuaria </t>
  </si>
  <si>
    <t xml:space="preserve">Natalia Florez </t>
  </si>
  <si>
    <t>3 CD´S</t>
  </si>
  <si>
    <t>CTO 066/2017 Adescubrir Travel &amp; Adventure S.A.S</t>
  </si>
  <si>
    <t xml:space="preserve">Valentina Montenegro </t>
  </si>
  <si>
    <t>1 CD</t>
  </si>
  <si>
    <t xml:space="preserve">CTO 027/2020 RG VALLEJO H INGENIEROS TOMO 1 </t>
  </si>
  <si>
    <t>1- 199</t>
  </si>
  <si>
    <t>Francy Olivera</t>
  </si>
  <si>
    <t>CTO 027/2020 RG VALLEJO H INGENIEROS TOMO 2</t>
  </si>
  <si>
    <t>200- 394</t>
  </si>
  <si>
    <t>1 USB</t>
  </si>
  <si>
    <t>CTO 027/2020 RG VALLEJO H INGENIEROS TOMO 3</t>
  </si>
  <si>
    <t>395- 447</t>
  </si>
  <si>
    <t>OC 85514/2022 Organización TERPEL SAS TOMO 1</t>
  </si>
  <si>
    <t>OC 85514/2022 Organización TERPEL SAS TOMO 2</t>
  </si>
  <si>
    <t>OC 85514/2022 Organización TERPEL SAS TOMO 3</t>
  </si>
  <si>
    <t>CTO 108/2023 INVERSIONES AEREAS INVERSA SA</t>
  </si>
  <si>
    <t>Carmen  Paola Pacheco</t>
  </si>
  <si>
    <t xml:space="preserve">CTO 019/2023 SERVICIOS POSTALES 472 TOMO 1 </t>
  </si>
  <si>
    <t>CTO 019/2023 SERVICIOS POSTALES 472 TOMO 2</t>
  </si>
  <si>
    <t>CTO 054/ 2023 FUNDACIÓN ALIANZA BIOCUENCA</t>
  </si>
  <si>
    <t>CTO 103/2023 ESRI COLOMBIA</t>
  </si>
  <si>
    <t xml:space="preserve">OC 85514/2022 TERPEL SAS TOMO 1 </t>
  </si>
  <si>
    <t>OC 85514/2022 TERPEL SAS TOMO 2</t>
  </si>
  <si>
    <t>OC 85514/2022 TERPEL SAS TOMO 3</t>
  </si>
  <si>
    <t>CTO 443/2022 CONSORCIO FONDO COLOMBIA EN PAZ TOMO 1</t>
  </si>
  <si>
    <t>1- 202</t>
  </si>
  <si>
    <t>CTO 443/2022 CONSORCIO FONDO COLOMBIA EN PAZ TOMO 2</t>
  </si>
  <si>
    <t>CTO 071/2021 UNIVERSIDAD DISTRITAL FRANCISCO JOSE DE CALDAS</t>
  </si>
  <si>
    <t>1-112</t>
  </si>
  <si>
    <t xml:space="preserve">CTO 030/2021 GERARDO GOMEZ GOMEZ </t>
  </si>
  <si>
    <t>1-133</t>
  </si>
  <si>
    <t xml:space="preserve">Estrategias de rendición de cuentas </t>
  </si>
  <si>
    <t xml:space="preserve">SIN FOLIAR </t>
  </si>
  <si>
    <t xml:space="preserve">CTO 088/2020 Lógyca- asociación </t>
  </si>
  <si>
    <t>Jorge Aya</t>
  </si>
  <si>
    <t xml:space="preserve">CTO 072/2021 Lógyca- asociación </t>
  </si>
  <si>
    <t>CTO 090/2022 Carlos Eduardo Gutierrez Urueña</t>
  </si>
  <si>
    <t>CTO 098/2022 Milton Alexander Lodoño</t>
  </si>
  <si>
    <t>si</t>
  </si>
  <si>
    <t>Sin Observaciones</t>
  </si>
  <si>
    <t xml:space="preserve">CTO 030/2021 Gerardo Gómez Gómez  </t>
  </si>
  <si>
    <t>1- 133</t>
  </si>
  <si>
    <t>CTO 117/2022 TOMO 3 OIKOS SAS</t>
  </si>
  <si>
    <t>Nidia Alvarez</t>
  </si>
  <si>
    <t xml:space="preserve">CTO 069/2023 TOMO 1 SOCIEDAD TEQUENDAMA </t>
  </si>
  <si>
    <t>Ingrid Rey</t>
  </si>
  <si>
    <t xml:space="preserve">CTO 069/2023 TOMO 2 SOCIEDAD TEQUENDAMA </t>
  </si>
  <si>
    <t xml:space="preserve">CTO 069/2023 TOMO 3 SOCIEDAD TEQUENDAMA </t>
  </si>
  <si>
    <t>CTO 016/2022 OLGA LUCÍA LÓPEZ MORA</t>
  </si>
  <si>
    <t>1- 163</t>
  </si>
  <si>
    <t>CTO 033/2022 JAZMIN JOHANNA POVEDA FERNANDEZ</t>
  </si>
  <si>
    <t>1-120</t>
  </si>
  <si>
    <t xml:space="preserve">CTO 034/2022 LABINTOX SAS </t>
  </si>
  <si>
    <t>1- 227</t>
  </si>
  <si>
    <t>CTO 037/ 2022 TOMO 1 MAGDA LIZETH ORTIZ SILVA</t>
  </si>
  <si>
    <t>1- 214</t>
  </si>
  <si>
    <t>CTO 037/ 2022 TOMO 2 MAGDA LIZETH ORTIZ SILVA</t>
  </si>
  <si>
    <t>215-417</t>
  </si>
  <si>
    <t>CTO 085/2022 OLGA LUCÍA LÓPEZ MORA</t>
  </si>
  <si>
    <t>1- 117</t>
  </si>
  <si>
    <t>4 CDs</t>
  </si>
  <si>
    <t>CTO 091/ 2022 FRANCY YAZMIN OLIVERA AGUILAR</t>
  </si>
  <si>
    <t>1-103</t>
  </si>
  <si>
    <t>CTO 092/2022 CARMEN PAOLA PACHECO BERRIO</t>
  </si>
  <si>
    <t>1- 112</t>
  </si>
  <si>
    <t>3 CDs</t>
  </si>
  <si>
    <t>CTO 103/2022 CAJA COLOMBIANA DE SUBSIDIO FAMILIAR COLSUBSIDIO</t>
  </si>
  <si>
    <t>1-242</t>
  </si>
  <si>
    <t>CTO 105/2022 TOMO 1 AQ CERTIFICATION SAS</t>
  </si>
  <si>
    <t>1- 204</t>
  </si>
  <si>
    <t>CTO 105/2022 TOMO 2 AQ CERTIFICATION SAS</t>
  </si>
  <si>
    <t>205- 400</t>
  </si>
  <si>
    <t>CTO 105/2022 TOMO 3 AQ CERTIFICATION SAS</t>
  </si>
  <si>
    <t>401- 529</t>
  </si>
  <si>
    <t>OC 85514/2022 TOMO 1 TERPEL SA</t>
  </si>
  <si>
    <t>OC 85514/2022 TOMO 2 TERPEL SA</t>
  </si>
  <si>
    <t>OC 85514/2022 TOMO 3 TERPEL SA</t>
  </si>
  <si>
    <t xml:space="preserve">CTO 053/2022 TOMO 1 AUTOS MONGUI SAS </t>
  </si>
  <si>
    <t>1- 259</t>
  </si>
  <si>
    <t xml:space="preserve">CTO 053/2022 TOMO 2 AUTOS MONGUI SAS </t>
  </si>
  <si>
    <t>CTO 117/2022 TOMO 1 OIKOS SAS</t>
  </si>
  <si>
    <t>1- 167</t>
  </si>
  <si>
    <t>CTO 117/2022 TOMO 2 OIKOS SAS</t>
  </si>
  <si>
    <t>CTO 090/2022 CARLOS EDUARDO GUTIERREZ URUEÑA</t>
  </si>
  <si>
    <t>CTO 053/2023 Tomo 1 Serviaseo S.A</t>
  </si>
  <si>
    <t>1- 183</t>
  </si>
  <si>
    <t>CTO 053/2023 Tomo 2 Serviaseo S.A</t>
  </si>
  <si>
    <t>184- 288</t>
  </si>
  <si>
    <t>CTO 117/2022 Tomo 1 OIKOS SAS</t>
  </si>
  <si>
    <t>Cristina Gómez</t>
  </si>
  <si>
    <t xml:space="preserve">Cristina Gomez </t>
  </si>
  <si>
    <t>CTO 063/2021 Realtime Consulting</t>
  </si>
  <si>
    <t>1- 200</t>
  </si>
  <si>
    <t>Sin Firma</t>
  </si>
  <si>
    <t>Se verifico en el archivo de gestión - Esta correcto</t>
  </si>
  <si>
    <t>201- 400</t>
  </si>
  <si>
    <t>401-502</t>
  </si>
  <si>
    <t xml:space="preserve">CTO 090/2022 Carlos Eduardo Gutierrez Urueña </t>
  </si>
  <si>
    <t>CTO 072/2021 Logyca/Asociación</t>
  </si>
  <si>
    <t>Sin foliar</t>
  </si>
  <si>
    <t>CTO 076/2023 Brayam Steven Ramirez Tocasunche</t>
  </si>
  <si>
    <t>1- 151</t>
  </si>
  <si>
    <t>CTO 088/2020 Logyca/Asociación</t>
  </si>
  <si>
    <t xml:space="preserve">CTO 015/2020 Juan Pablo Paez Jimenez </t>
  </si>
  <si>
    <t>2 CDs</t>
  </si>
  <si>
    <t xml:space="preserve">CTO 015A/2020 Tomo 1 Silvia del Pilar Sanchez </t>
  </si>
  <si>
    <t xml:space="preserve">CTO 015A/2020 Tomo 2 Silvia del Pilar Sanchez </t>
  </si>
  <si>
    <t xml:space="preserve">CTO 016/2020 Edwin Leonardo Castellanos Rodriguez </t>
  </si>
  <si>
    <t xml:space="preserve">2 CDs </t>
  </si>
  <si>
    <t xml:space="preserve">CTO 012/2020 Jail Alexander Corredor Valderrama </t>
  </si>
  <si>
    <t>CTO 013/2020 Julio Roberto Salazar Perdomo</t>
  </si>
  <si>
    <t xml:space="preserve">CTO 014/2020 Tomo 1 Maria Teresa Blanco Peñaranda </t>
  </si>
  <si>
    <t xml:space="preserve">CTO 014/2020 Tomo 2 Maria Teresa Blanco Peñaranda </t>
  </si>
  <si>
    <t>CTO 054/2023 TOMO 1 ALIANZA BIOCUENCA</t>
  </si>
  <si>
    <t>1- 203</t>
  </si>
  <si>
    <t>Natalia Florez</t>
  </si>
  <si>
    <t>Alba Natalia Florez</t>
  </si>
  <si>
    <t>1 CDs</t>
  </si>
  <si>
    <t>CTO 054/2023 TOMO 2 ALIANZA BIOCUENCA</t>
  </si>
  <si>
    <t>204- 411</t>
  </si>
  <si>
    <t>CTO 054/2023 TOMO 3 ALIANZA BIOCUENCA</t>
  </si>
  <si>
    <t>412- 600</t>
  </si>
  <si>
    <t>CTO 054/2023 TOMO 4 ALIANZA BIOCUENCA</t>
  </si>
  <si>
    <t>601 - 645</t>
  </si>
  <si>
    <t>CTO 118/2022 Secretaría de Habitat</t>
  </si>
  <si>
    <t>CTO 061/2021 TOMO 8 Programa Naciones Unidas PNUD</t>
  </si>
  <si>
    <r>
      <t xml:space="preserve">1431-1599
</t>
    </r>
    <r>
      <rPr>
        <b/>
        <sz val="11"/>
        <color rgb="FFFF0000"/>
        <rFont val="Calibri"/>
        <family val="2"/>
        <scheme val="minor"/>
      </rPr>
      <t>1431-1606</t>
    </r>
  </si>
  <si>
    <t xml:space="preserve">Diego Daza </t>
  </si>
  <si>
    <t>Diego Daza</t>
  </si>
  <si>
    <t>2 CDs
Se adjuntaron  7 folios 
(expediente con folios 1431 - 1606)</t>
  </si>
  <si>
    <t>CONV 081A/2020 Universidad Distrital Francisco Jose de Caldas</t>
  </si>
  <si>
    <t>CONV 028/2021 Universidad Distrital Francisco Jose de Caldas</t>
  </si>
  <si>
    <t>CONV 048/2021 Universidad Minuto de Dios</t>
  </si>
  <si>
    <t>Se anexan2 informes de Supervision</t>
  </si>
  <si>
    <t>CONV 066/2021 Universidad Nacional</t>
  </si>
  <si>
    <t>Maricela Castro</t>
  </si>
  <si>
    <t>CTO CD-PSP-18/2023 TOMO 1
JEIMY VARGAS CUBIDES</t>
  </si>
  <si>
    <t>018/2023</t>
  </si>
  <si>
    <t>1 - 197</t>
  </si>
  <si>
    <t>CTO CD-PSP-18/2023 TOMO 2
JEIMY VARGAS CUBIDES</t>
  </si>
  <si>
    <t>198 - 316</t>
  </si>
  <si>
    <t>CTO 035/2024 OIKOS SAS</t>
  </si>
  <si>
    <t>035/2024</t>
  </si>
  <si>
    <t>CTO 026-2024 DISTRACOM SA</t>
  </si>
  <si>
    <t>026/2024</t>
  </si>
  <si>
    <t>No</t>
  </si>
  <si>
    <t>CTO 066-2023 AXA COLPATRIA SEGUROS - TOMO 1</t>
  </si>
  <si>
    <t>066/2023</t>
  </si>
  <si>
    <t>CTO 066-2023 AXA COLPATRIA SEGUROS - TOMO 2</t>
  </si>
  <si>
    <t>201-400</t>
  </si>
  <si>
    <t>CTO 066-2023 AXA COLPATRIA SEGUROS - TOMO 3</t>
  </si>
  <si>
    <t>401-544</t>
  </si>
  <si>
    <t>CTO 109/2023 Tomo 1 PEZETA SAS</t>
  </si>
  <si>
    <t>109/2023</t>
  </si>
  <si>
    <t>1-213</t>
  </si>
  <si>
    <t>Maria Teresa Blanco</t>
  </si>
  <si>
    <t>CTO 109/2023 Tomo 2 PEZETA SAS</t>
  </si>
  <si>
    <t>214-396</t>
  </si>
  <si>
    <t>CTO 109/2023 Tomo 3 PEZETA SAS</t>
  </si>
  <si>
    <t>397-432</t>
  </si>
  <si>
    <t>CTO 082/2021 MAYRA ALEJANDRA CARRILLO MARIN</t>
  </si>
  <si>
    <t>082/2021</t>
  </si>
  <si>
    <t>1-61</t>
  </si>
  <si>
    <t>CTO 118/2022 Secretaria de Habitat</t>
  </si>
  <si>
    <t>1-72</t>
  </si>
  <si>
    <t>CTO 067/2023 GOLD SYS LTDA</t>
  </si>
  <si>
    <t>1-141</t>
  </si>
  <si>
    <t>CTO 106/2022 MARIA FERNANDA JIMENEZ AYALA</t>
  </si>
  <si>
    <t>16/2022</t>
  </si>
  <si>
    <t>1-114</t>
  </si>
  <si>
    <t>3 CDs,  se entrega 1 expedinete más por ajuste en folios.  Es decir son 5 tomos del CTO 054</t>
  </si>
  <si>
    <t>CTO 054/2022 Tomo 1 QUATYC S.A.S.</t>
  </si>
  <si>
    <t>054/2022</t>
  </si>
  <si>
    <t>1-200</t>
  </si>
  <si>
    <t>María Fernanda López</t>
  </si>
  <si>
    <t>CTO 054/2022 Tomo 2 QUATYC S.A.S.</t>
  </si>
  <si>
    <t>201-390</t>
  </si>
  <si>
    <t>CTO 054/2022 Tomo 3 QUATYC S.A.S.</t>
  </si>
  <si>
    <t>391-448</t>
  </si>
  <si>
    <t>117/2024</t>
  </si>
  <si>
    <t>CTO 117/2022 Tomo 2 OIKOS SAS</t>
  </si>
  <si>
    <t>CTO. 53 DE 2022 AUTOS MONGUI TOMO 1</t>
  </si>
  <si>
    <t>053/2024</t>
  </si>
  <si>
    <t>CTO. 53 DE 2022 AUTOS MONGUI TOMO 2</t>
  </si>
  <si>
    <t>oc 85514 de 2022 TERPÉL</t>
  </si>
  <si>
    <t>85514/2022</t>
  </si>
  <si>
    <t>OC 85514 de 2022 TERPÉL</t>
  </si>
  <si>
    <t>Erika Salamanca</t>
  </si>
  <si>
    <t>CTO-082-2021 MAYRA ALEJANDRA CARRILLO</t>
  </si>
  <si>
    <t>CTO-083-2021 YEINY YOLANDA YAYA CAMACHO</t>
  </si>
  <si>
    <t>083/2021</t>
  </si>
  <si>
    <t>1-67</t>
  </si>
  <si>
    <t>CTO-035-RG-2021 MAYRA ALEJANDRA CARRILLO MARIN</t>
  </si>
  <si>
    <t>035/2021</t>
  </si>
  <si>
    <t>1-39</t>
  </si>
  <si>
    <t>CTO-010-RG-2021 GUILLERMO EDUARDO MELENDEZ FLOREZ</t>
  </si>
  <si>
    <t>010/2021</t>
  </si>
  <si>
    <t>1-96</t>
  </si>
  <si>
    <r>
      <t>CTO-009-RG-2021 JULIO CESAR PARADA</t>
    </r>
    <r>
      <rPr>
        <b/>
        <sz val="11"/>
        <color theme="1"/>
        <rFont val="Calibri"/>
        <family val="2"/>
        <scheme val="minor"/>
      </rPr>
      <t xml:space="preserve"> TOMO 1</t>
    </r>
  </si>
  <si>
    <t>009/2021</t>
  </si>
  <si>
    <r>
      <t>CTO-009-RG-2021 JULIO CESAR PARADA</t>
    </r>
    <r>
      <rPr>
        <b/>
        <sz val="11"/>
        <color theme="1"/>
        <rFont val="Calibri"/>
        <family val="2"/>
        <scheme val="minor"/>
      </rPr>
      <t xml:space="preserve"> TOMO 2</t>
    </r>
  </si>
  <si>
    <t>201-237</t>
  </si>
  <si>
    <t>CTO-004-RG-2021 LUIS SANTIAGO GARCIA</t>
  </si>
  <si>
    <t>004/2021</t>
  </si>
  <si>
    <t>1-51</t>
  </si>
  <si>
    <t>CTO-006-RG-2021 MAYRA ALEJANDRA CARRILLO</t>
  </si>
  <si>
    <t>006/2021</t>
  </si>
  <si>
    <t>1-109</t>
  </si>
  <si>
    <t>CTO-012-RG-2021 HECTOR FELIPE RUBIO TORGLER</t>
  </si>
  <si>
    <t>012/2021</t>
  </si>
  <si>
    <t>1-76</t>
  </si>
  <si>
    <t>CTO-014-RG-2021 HECTOR FELIPE RUBIO TORGLER</t>
  </si>
  <si>
    <t>014/2021</t>
  </si>
  <si>
    <t>1-56</t>
  </si>
  <si>
    <t>CTO-015-RG-2021 ANDREA LILIANA SANCHEZ CARO</t>
  </si>
  <si>
    <t>015/2021</t>
  </si>
  <si>
    <t>1-68</t>
  </si>
  <si>
    <t>CTO-038-RG-2021 AURA ESPERANZA ALVARADO</t>
  </si>
  <si>
    <t>038/2021</t>
  </si>
  <si>
    <t>1-55</t>
  </si>
  <si>
    <t>053/2023</t>
  </si>
  <si>
    <t>CTO - 103 - 2023 
ESRI COLOMBIA SAS</t>
  </si>
  <si>
    <t>103/2023</t>
  </si>
  <si>
    <t>1-146</t>
  </si>
  <si>
    <t>Jorge Eduardo Aya Rodriguez</t>
  </si>
  <si>
    <t>Se anexaron 7 folios al expediente (Otrosí al convenio)</t>
  </si>
  <si>
    <t>CTO 061/2023 LUIS HERNAN BRICEÑO - TOMO I</t>
  </si>
  <si>
    <t>061/2023</t>
  </si>
  <si>
    <t>1-201</t>
  </si>
  <si>
    <t>CTO 061/2023 LUIS HERNAN BRICEÑO - TOMO II</t>
  </si>
  <si>
    <t>202-257</t>
  </si>
  <si>
    <t>CTO 096/2023 ROBERTO EMILIO GONZALEZ</t>
  </si>
  <si>
    <t>096/2023</t>
  </si>
  <si>
    <t>1-153</t>
  </si>
  <si>
    <t>Cto 117/2022 OIKOS - Tomo 1</t>
  </si>
  <si>
    <t>117/2022</t>
  </si>
  <si>
    <t>1-167</t>
  </si>
  <si>
    <t>Cto 117/2022 OIKOS - Tomo 2</t>
  </si>
  <si>
    <t>Sin Foliar</t>
  </si>
  <si>
    <t>CTO 048/2021 Corporación Universitaria Minuto de Dios (Uniminuto)</t>
  </si>
  <si>
    <t>048/2021</t>
  </si>
  <si>
    <t>1-150</t>
  </si>
  <si>
    <t>NO</t>
  </si>
  <si>
    <t>CTO 020/2024 EDGAR TORREJANO CARDENAS</t>
  </si>
  <si>
    <t>020/2024</t>
  </si>
  <si>
    <t>1-78</t>
  </si>
  <si>
    <t>Se incluye Memorando de Informe de Supervisión - 17 Folios</t>
  </si>
  <si>
    <t>CTO 046/2023 Tomo 1 PHENIX SALUD OCUPACIONAL</t>
  </si>
  <si>
    <t>046/2023</t>
  </si>
  <si>
    <t>1-203</t>
  </si>
  <si>
    <t>Sonia Bautista</t>
  </si>
  <si>
    <t>CTO 046/2023 Tomo 2 PHENIX SALUD OCUPACIONAL</t>
  </si>
  <si>
    <t>204-258</t>
  </si>
  <si>
    <t>CTO 018/2023 Tomo 1 JEIMY VARGAS CUBIDES</t>
  </si>
  <si>
    <t>1-197</t>
  </si>
  <si>
    <t>Nidia Alavarez</t>
  </si>
  <si>
    <t>CTO 018/2023 Tomo 2 JEIMY VARGAS CUBIDES</t>
  </si>
  <si>
    <t>198-315</t>
  </si>
  <si>
    <t>CTO 031/2023 SANDRA MARGARITA CLAVIJO</t>
  </si>
  <si>
    <t>031/2023</t>
  </si>
  <si>
    <t>CTO 078/2023 CANAL 13</t>
  </si>
  <si>
    <t>078/2023</t>
  </si>
  <si>
    <t>1-171</t>
  </si>
  <si>
    <t>CTO 065/2024 Unión Temporal UT ONECLOUDSWO-IG</t>
  </si>
  <si>
    <t>065/2024</t>
  </si>
  <si>
    <t>Alba Natalia Flórez</t>
  </si>
  <si>
    <t>CTO 016/2023 Tomo 1 CARLOS EDUARDO QUINTANA MUÑOZ</t>
  </si>
  <si>
    <t>016/2023</t>
  </si>
  <si>
    <t>1-186</t>
  </si>
  <si>
    <t>CTO 016/2023 Tomo 2 CARLOS EDUARDO QUINTANA MUÑOZ</t>
  </si>
  <si>
    <t>188-290</t>
  </si>
  <si>
    <t>CTO 040/2023 DORYS ANDREA SOTELO CARREÑO</t>
  </si>
  <si>
    <t>040/2023</t>
  </si>
  <si>
    <t>1-182</t>
  </si>
  <si>
    <t>CTO 042/2023 EDGAR TORREJANO CARDENAS</t>
  </si>
  <si>
    <t>042/2023</t>
  </si>
  <si>
    <t>1-210</t>
  </si>
  <si>
    <t>CTO 011/2023 Tomo 1 EDINSON STEVEN DIAZ GUAYAMBUCO</t>
  </si>
  <si>
    <t>011/2023</t>
  </si>
  <si>
    <t>1-198</t>
  </si>
  <si>
    <t>CTO 011/2023 Tomo 2 EDINSON STEVEN DIAZ GUAYAMBUCO</t>
  </si>
  <si>
    <t>199-265</t>
  </si>
  <si>
    <t>054/2023</t>
  </si>
  <si>
    <t>1-99</t>
  </si>
  <si>
    <t xml:space="preserve">Se incluye Memorando de Informe de Supervisión </t>
  </si>
  <si>
    <t xml:space="preserve">CONVENIO 074/2021 AGROSAVIA </t>
  </si>
  <si>
    <t>074/2024</t>
  </si>
  <si>
    <t>1-175</t>
  </si>
  <si>
    <t>176-270</t>
  </si>
  <si>
    <t>CONVENIO - 068 - 2021 ORGANIZACIÓN DE LAS NACIONES UNIDAS PARA LA ALIMENTACIÓN Y LA AGRICULTURA</t>
  </si>
  <si>
    <t>068/2024</t>
  </si>
  <si>
    <t>1-220</t>
  </si>
  <si>
    <t>Marcela Lara</t>
  </si>
  <si>
    <t>221-421</t>
  </si>
  <si>
    <t>422-622</t>
  </si>
  <si>
    <t>CTO 063 / 2021 Real time Consulting &amp; Service</t>
  </si>
  <si>
    <t>401-507</t>
  </si>
  <si>
    <t>CTO 099/2024 TOMO 1 FUNDADEGESCOL</t>
  </si>
  <si>
    <t>099/2024</t>
  </si>
  <si>
    <t>1-116</t>
  </si>
  <si>
    <t>Adicionar Hojas</t>
  </si>
  <si>
    <t>AO 046/2023 Tomo 1
PHENIX SALUD OCUPACIONAL</t>
  </si>
  <si>
    <t>AO 046/2023 Tomo 2
PHENIX SALUD OCUPACIONAL</t>
  </si>
  <si>
    <t>CTO 052/2023 Tomo 1 Colsubsidio</t>
  </si>
  <si>
    <t>052/2023</t>
  </si>
  <si>
    <t>1-178</t>
  </si>
  <si>
    <t>CTO 052/2023 Tomo 2 Colsubsidio</t>
  </si>
  <si>
    <t>179-402</t>
  </si>
  <si>
    <t>CTO 052/2023 Tomo 3 Colsubsidio</t>
  </si>
  <si>
    <t>403-450</t>
  </si>
  <si>
    <t>GESTIÓN DE ARCHIVO</t>
  </si>
  <si>
    <t>Documento</t>
  </si>
  <si>
    <t>Folios</t>
  </si>
  <si>
    <t>Entidad</t>
  </si>
  <si>
    <t>Contrato</t>
  </si>
  <si>
    <t>Quien archiva</t>
  </si>
  <si>
    <t>Archivado</t>
  </si>
  <si>
    <t>Fecha</t>
  </si>
  <si>
    <t>Observaciones</t>
  </si>
  <si>
    <t xml:space="preserve">Quien entrego </t>
  </si>
  <si>
    <t>Periodo a Cobrar</t>
  </si>
  <si>
    <t>Ginna Beltran</t>
  </si>
  <si>
    <t>Si</t>
  </si>
  <si>
    <t>Camila Morera</t>
  </si>
  <si>
    <t>CRISTIAN DANIEL CAMACHO HILARION</t>
  </si>
  <si>
    <t>SERVICIOS POSTALES NACIONALES 4-72</t>
  </si>
  <si>
    <t>GINNA PAOLA BELTRAN VARGAS</t>
  </si>
  <si>
    <t>ALEJANDRA ZOE FERNANDEZ CARDENAS</t>
  </si>
  <si>
    <t>DAVID FELIPE SANCHEZ MORA</t>
  </si>
  <si>
    <t>SANDRA MARGARITA CLAVIJO MIRANDA</t>
  </si>
  <si>
    <t>JOSE MARIO MORERA URREGO</t>
  </si>
  <si>
    <t>CD-PSAG-42-2024</t>
  </si>
  <si>
    <t>HECTOR ALEJANDRO ORJUELA PIMIENTO</t>
  </si>
  <si>
    <t>ANDRES FELIPE VELASCO MONTOYA</t>
  </si>
  <si>
    <t>ROY STIK LARRARTE CRUZ</t>
  </si>
  <si>
    <t>LUZ AMPARO BELTRAN ROJAS</t>
  </si>
  <si>
    <t>CARMEN PAOLA PACHECO BERRIO</t>
  </si>
  <si>
    <t>JUAN PABLO LADINO BOLIVAR</t>
  </si>
  <si>
    <t>DISTRACOM S.A.</t>
  </si>
  <si>
    <t>CTO-26-2024</t>
  </si>
  <si>
    <t>DANIEL ESTEBAN ALARCON ROBLES</t>
  </si>
  <si>
    <t>JUAN CAMILO MORENO MEJIA</t>
  </si>
  <si>
    <t>LEIDY VIVIANA MOLINA HERNANDEZ</t>
  </si>
  <si>
    <t>JULIO ERNESTO FIGUEROA PARRA</t>
  </si>
  <si>
    <t>CINDY GISETH AVELLA VALBUENA</t>
  </si>
  <si>
    <t>UNE EPM TELECOMUNICACIONES</t>
  </si>
  <si>
    <t>OSCAR MAURICIO OCAMPO PIEDRAHITA</t>
  </si>
  <si>
    <t>SERGIO ALBERTO CORDOBA CORREA</t>
  </si>
  <si>
    <t>RAFAEL RICARDO HERNANDEZ BARRERA</t>
  </si>
  <si>
    <t>EYBER JAVIER TRIANA PARRA</t>
  </si>
  <si>
    <t>ARTURO OSPINA DE LA ROCHE</t>
  </si>
  <si>
    <t>CONTINENTAL DE PARTES Y SERVICIOS SAS</t>
  </si>
  <si>
    <t>HAROL ANDREY AVILA CHOCONTA</t>
  </si>
  <si>
    <t>YANIVE ROCIO MORA BENAVIDES</t>
  </si>
  <si>
    <t>MARIA FERNANDA AGUILAR ACEVEDO</t>
  </si>
  <si>
    <t>EDUARDO MONTENEGRO GONZALEZ</t>
  </si>
  <si>
    <t>CAJA COLOMBIANA DE SUBSIDIO FAMILIAR COLSUBSIDIO</t>
  </si>
  <si>
    <t>EDISON ANTONIO ROMERO FAJARDO</t>
  </si>
  <si>
    <t>EDINSON STEVEN DIAZ GUAYAMBUCO</t>
  </si>
  <si>
    <t>TNS</t>
  </si>
  <si>
    <t>CD-NPO-02-2024</t>
  </si>
  <si>
    <t>JAIME HERNAN GOMEZ LOPEZ</t>
  </si>
  <si>
    <t>CTO-60-2024</t>
  </si>
  <si>
    <t>CESAR AUGUSTO GÓMEZ PERILLA</t>
  </si>
  <si>
    <t>FABER ARMEYI AGUDELO OCHOA</t>
  </si>
  <si>
    <t>UT ONECLOUDSWO-IG</t>
  </si>
  <si>
    <t>RAFAEL EDUARDO MONTENEGRO GONZALEZ</t>
  </si>
  <si>
    <t>JOHN HENRY BARRERA CHAPARRO</t>
  </si>
  <si>
    <t>ALVARO AUGUSTO CASTAÑEDA PEÑA</t>
  </si>
  <si>
    <t>CD-PSP-37-2024</t>
  </si>
  <si>
    <t>CD-PSP-54-2024</t>
  </si>
  <si>
    <t>XIMENA ALEXANDRA OLARTE TOVAR</t>
  </si>
  <si>
    <t>CD-PSP-85-2024</t>
  </si>
  <si>
    <t>NANCY ZUÑIGA ZUÑIGA</t>
  </si>
  <si>
    <t>CD-PSP-67-2024</t>
  </si>
  <si>
    <t>ORLANDO HENRY QUIJANO SANCHEZ</t>
  </si>
  <si>
    <t>CD-PSP-50-2024</t>
  </si>
  <si>
    <t>DAVID CASTAÑO CHIGUASUQUE</t>
  </si>
  <si>
    <t>CD-PSP-45-2024</t>
  </si>
  <si>
    <t>NOVIEMBRE 2024</t>
  </si>
  <si>
    <t>LEONEL ALBERTO MIRANDA RUIZ</t>
  </si>
  <si>
    <t>ÚNICO PAGO</t>
  </si>
  <si>
    <t>CE-000</t>
  </si>
  <si>
    <t>DIGITALIZACIÓN</t>
  </si>
  <si>
    <t>CONTRATO</t>
  </si>
  <si>
    <t>FECHA 
DIGITALIZACIÓN</t>
  </si>
  <si>
    <t>DIGITALIZADO</t>
  </si>
  <si>
    <t>HOJA DE CONTROL</t>
  </si>
  <si>
    <t>QUIEN REALIZA LA DIGITALIZACIÓN</t>
  </si>
  <si>
    <t>2022_004_CTO VIVIANA PATRICIA RODRIGUEZ</t>
  </si>
  <si>
    <t>1-204</t>
  </si>
  <si>
    <t>Ginna Paola Beltran</t>
  </si>
  <si>
    <t>2 CDs
(Pag. 168 y 202)</t>
  </si>
  <si>
    <t>2022_007_CTO JEIMY VARGAS CUBIDES</t>
  </si>
  <si>
    <t>1-208</t>
  </si>
  <si>
    <t>7 CDs
(Pag. 108, 118, 131, 141, 154, 165 Y 205)</t>
  </si>
  <si>
    <t>2022_009_CTO NELSON ENRIQUE MOLANO</t>
  </si>
  <si>
    <t>1-123</t>
  </si>
  <si>
    <t>Angie Marcela Lara</t>
  </si>
  <si>
    <t>6 CDs
(Pag. 121 (Los CDs de Marzo y mayo estan Vacios)</t>
  </si>
  <si>
    <t>2022_011_CTO CARLOS ALEXANDER BARRAGAN</t>
  </si>
  <si>
    <t>1-387
(2 Tomos)</t>
  </si>
  <si>
    <t>1 CD
(Pag. 383)</t>
  </si>
  <si>
    <t>2022_012_CTO CLAUDIA ALEJANDRA HENAO SANTAMARIA</t>
  </si>
  <si>
    <t>1-219</t>
  </si>
  <si>
    <t>Sin Observación</t>
  </si>
  <si>
    <t>2022_013_CTO CARLOS EDUARDO QUINTANA MUÑOZ</t>
  </si>
  <si>
    <t>1-192</t>
  </si>
  <si>
    <t>2022_014_CTO MARLON YEISON BARRETO GALEANO</t>
  </si>
  <si>
    <t>1-232</t>
  </si>
  <si>
    <t>8 CDs
(Pag. 226)</t>
  </si>
  <si>
    <t>2022_015_CTO SERVICIOS POSTALES NACIONALES 472</t>
  </si>
  <si>
    <t>1-318
(2 Tomos)</t>
  </si>
  <si>
    <t>1 CD
(Pag. 59)</t>
  </si>
  <si>
    <t>2022_016_CTO OLGA LUCIA LOPEZ MORA</t>
  </si>
  <si>
    <t>1-163</t>
  </si>
  <si>
    <t>1 CD
(Pag. 156)</t>
  </si>
  <si>
    <t>2022_017_CTO ALFONSO GARCIA MANASSE</t>
  </si>
  <si>
    <t>1-166</t>
  </si>
  <si>
    <t>3 CDs
(Pag. 144, 153 y 161)</t>
  </si>
  <si>
    <t>2022_018_CTO EDGAR TORREJANO CARDENAS</t>
  </si>
  <si>
    <t>2022_019_CTO JULIO CESAR GAMBA LADINO</t>
  </si>
  <si>
    <t>2 CDs
(Pag. 150 y 181)</t>
  </si>
  <si>
    <t>2022_020_CTO MARIA AURORA PINTO SIERRA</t>
  </si>
  <si>
    <t>1-157</t>
  </si>
  <si>
    <t>1 CD
(Pag. 152)</t>
  </si>
  <si>
    <t>2022_021_CTO SANDRA MARGARITA CLAVIJO MIRANDA</t>
  </si>
  <si>
    <t>1-266</t>
  </si>
  <si>
    <t>1 CD
(Pag. 239)</t>
  </si>
  <si>
    <t>2022_022_CTO NELSON EDUARDO CORTES CASTILLO</t>
  </si>
  <si>
    <t>2 CDs
(Pag. 173 y 197)</t>
  </si>
  <si>
    <t>2022_023_CTO SELMA BEATRIZ ASPRILLA CORONADO</t>
  </si>
  <si>
    <t>1 CD
(Pag. 146)</t>
  </si>
  <si>
    <t>2022_024_CTO LEIDY VIVIANA MOLINA HERNANDEZ</t>
  </si>
  <si>
    <t>1-130</t>
  </si>
  <si>
    <t>2 CDs
(Pag. 106 y 127)</t>
  </si>
  <si>
    <t>2022_025_CTO SANDDRA MILENA GOMEZ PACHECO</t>
  </si>
  <si>
    <t>1-160</t>
  </si>
  <si>
    <t>1 CD
(Pag. 154)</t>
  </si>
  <si>
    <t>2022_026_CTO FARLEY CLARA MILENA SANDOVAL ROMERO</t>
  </si>
  <si>
    <t>1-128</t>
  </si>
  <si>
    <t>1 CD
(Pag. 121)</t>
  </si>
  <si>
    <t>2022_027_CTO MARIO ERNESTO DELGADO ARANA</t>
  </si>
  <si>
    <t>4 CDs
(Pag. 182, 192, 193  y 194)</t>
  </si>
  <si>
    <t>2022_028_CTO ALEJANDRO RUIZ ROMERO</t>
  </si>
  <si>
    <t>1-222</t>
  </si>
  <si>
    <t>1 CD (Pag. 90) Y 1 USB (Pag. 211)</t>
  </si>
  <si>
    <t>2022_029_CTO ELIANA ANDREA PEDRAZA SABOGAL</t>
  </si>
  <si>
    <t>1-209</t>
  </si>
  <si>
    <t>3 CDs
(Pag. 179, 191 y 206)</t>
  </si>
  <si>
    <t>2022_030_CTO ARTURO OSPINA DE LA ROCHE</t>
  </si>
  <si>
    <t>3 CDs
(Pag. 105_a, 105_b y 105_c)</t>
  </si>
  <si>
    <t>2022_031_CTO DAVID FELIPE SANCHEZ MORA</t>
  </si>
  <si>
    <t>1-181</t>
  </si>
  <si>
    <t>3 CDs
(Pag. 130, 149 y 156)</t>
  </si>
  <si>
    <t>2022_032_CTO GRUPO EMPRESARIAL OIKOS SAS</t>
  </si>
  <si>
    <t>1-155</t>
  </si>
  <si>
    <t>2022_033_CTO JAZMIN JOHANNA POVEDA FERNANDEZ</t>
  </si>
  <si>
    <t>2022_034_CTO LABINTOX SAS</t>
  </si>
  <si>
    <t>1-227</t>
  </si>
  <si>
    <t>2022_035_CTO NELLY YOJHANA CAMARGO BERNAL</t>
  </si>
  <si>
    <t>1-179</t>
  </si>
  <si>
    <t>7 CDs
(Pag. 141, 142, 143, 144, 145, 146 y 176)</t>
  </si>
  <si>
    <t>2022_036_CTO YENNY ANDREA TORO CUBIDES</t>
  </si>
  <si>
    <t>CTO 115/2024 OC 139534 CLARYICON</t>
  </si>
  <si>
    <t>115/2024</t>
  </si>
  <si>
    <t>Leydi Johanna Támara</t>
  </si>
  <si>
    <t>CTO 116/2024 OC 140162 CLARYICON</t>
  </si>
  <si>
    <t>116/2024</t>
  </si>
  <si>
    <t>CTO 106/2024 OC 138554 HAS LTDA</t>
  </si>
  <si>
    <t>106/2024</t>
  </si>
  <si>
    <t>CTO 107/2024 OC 138555  FERRICENTRO</t>
  </si>
  <si>
    <t>107/2024</t>
  </si>
  <si>
    <t>CTO 108/2024 OC 138296 FERRICENTRO</t>
  </si>
  <si>
    <t>108/2024</t>
  </si>
  <si>
    <t>CTO 112/2024 OC 139725 SOLUCIONES ORION</t>
  </si>
  <si>
    <t>112/2024</t>
  </si>
  <si>
    <t>CTO 042/2024 JOSE MARIO MORERA</t>
  </si>
  <si>
    <t>042/2024</t>
  </si>
  <si>
    <t>1-124</t>
  </si>
  <si>
    <t>CTO 86/2024 DAYANA FLOREZ BALVIN</t>
  </si>
  <si>
    <t>086/2024</t>
  </si>
  <si>
    <t>CD- NPO - 19 - 2023
SERVICIOS POSTALES NACIONALES
TOMO 1</t>
  </si>
  <si>
    <t>019/2023</t>
  </si>
  <si>
    <t>1-191</t>
  </si>
  <si>
    <t>Ivanna Valentina Shaaryf Montenegro Moreno</t>
  </si>
  <si>
    <t>CD- NPO - 19 - 2023
SERVICIOS POSTALES NACIONALES
TOMO 2</t>
  </si>
  <si>
    <t>192-460</t>
  </si>
  <si>
    <t>CTO - 107 - 2023
CONSORCIO DATADOC - INFOMETRIKA (TOMO 6)</t>
  </si>
  <si>
    <t>107/2023</t>
  </si>
  <si>
    <t>936-1154</t>
  </si>
  <si>
    <t>Anexo 1 CD y 1 USB</t>
  </si>
  <si>
    <t>204- 410</t>
  </si>
  <si>
    <t>601-764</t>
  </si>
  <si>
    <t>765-943</t>
  </si>
  <si>
    <t>2018_CTO_001_RG__ADRIANA SERLEY SANABRIA LENIS</t>
  </si>
  <si>
    <t>1-174</t>
  </si>
  <si>
    <t>6 CDs
(Pag. 53, 70, 83, 93, 143 y 165)
El CD 53, no contiene información)</t>
  </si>
  <si>
    <t>UBICACIÓN</t>
  </si>
  <si>
    <t>CAJA</t>
  </si>
  <si>
    <t>N° EXPEDIENTE (4_72)</t>
  </si>
  <si>
    <t>214-1</t>
  </si>
  <si>
    <t>TOMO</t>
  </si>
  <si>
    <t>1 DE 2</t>
  </si>
  <si>
    <t>FCEHA INICIAL EXPED.</t>
  </si>
  <si>
    <t>FCEHA FINAL EXPED.</t>
  </si>
  <si>
    <t>INGRESADA A INVENTARIO?</t>
  </si>
  <si>
    <t>214-2</t>
  </si>
  <si>
    <t>2 DE 2</t>
  </si>
  <si>
    <t>175-236</t>
  </si>
  <si>
    <r>
      <t>6 CDs
(Pag. 186, 225, 226</t>
    </r>
    <r>
      <rPr>
        <b/>
        <sz val="9"/>
        <color theme="1"/>
        <rFont val="Arial"/>
        <family val="2"/>
      </rPr>
      <t>(2cd´S)</t>
    </r>
    <r>
      <rPr>
        <sz val="9"/>
        <color theme="1"/>
        <rFont val="Arial"/>
        <family val="2"/>
      </rPr>
      <t xml:space="preserve"> y 230</t>
    </r>
    <r>
      <rPr>
        <b/>
        <sz val="9"/>
        <color theme="1"/>
        <rFont val="Arial"/>
        <family val="2"/>
      </rPr>
      <t xml:space="preserve"> (2 Cd´s)</t>
    </r>
    <r>
      <rPr>
        <sz val="9"/>
        <color theme="1"/>
        <rFont val="Arial"/>
        <family val="2"/>
      </rPr>
      <t>)
El CD 225, no contiene información)</t>
    </r>
  </si>
  <si>
    <t>CTO 060/2024 Serviaseo S.A</t>
  </si>
  <si>
    <t>60/2024</t>
  </si>
  <si>
    <t>1-161</t>
  </si>
  <si>
    <t>Helen Camila Morera</t>
  </si>
  <si>
    <t>CTO 099/2024 FUNDAGESCOL</t>
  </si>
  <si>
    <t>99/2024</t>
  </si>
  <si>
    <t>CTO 065/2024 UT ONECLAUD SWO IG</t>
  </si>
  <si>
    <t>1-98</t>
  </si>
  <si>
    <t>Elvira Magnolia Espinosa Campos</t>
  </si>
  <si>
    <t>se anexaron documentos</t>
  </si>
  <si>
    <t>CD-PSP-15-2024 ALEJANDRA ZOE FERNANDEZ CARDENAS</t>
  </si>
  <si>
    <t>15/2024</t>
  </si>
  <si>
    <t>CTO 26 DE 2024 DISTRACOM S.A.
TOMO 1</t>
  </si>
  <si>
    <t>26/2024</t>
  </si>
  <si>
    <t>CTO 26 DE 2024 DISTRACOM S.A.
TOMO 2</t>
  </si>
  <si>
    <t>sI</t>
  </si>
  <si>
    <t>CTO-040-2022
HENRY LIZARAZO OCAMPO</t>
  </si>
  <si>
    <t>040/2022</t>
  </si>
  <si>
    <t>072/2023</t>
  </si>
  <si>
    <t>CTO-072-2023
UT ONECIOUDSWO-IG</t>
  </si>
  <si>
    <t>85/2024</t>
  </si>
  <si>
    <t>CTO-PSP-85-2024
ALGONSO GARCIA MANASSE</t>
  </si>
  <si>
    <t>CTO-037-2024
LUIS ALEJANDRO TUBADUISA LEÓN
(Tomo 1)</t>
  </si>
  <si>
    <t>037/2024</t>
  </si>
  <si>
    <t>CTO-037-2024
JOHN HENRY BARRERA CHAPARRO
Cesión (Tomo 2)</t>
  </si>
  <si>
    <t>219-376</t>
  </si>
  <si>
    <t>CTO-010-2024
RICARDO ESTEBAN GODOY NARVAEZ</t>
  </si>
  <si>
    <t>010/2024</t>
  </si>
  <si>
    <t>1-135</t>
  </si>
  <si>
    <t>Sonia Esperanza Bautista Silva</t>
  </si>
  <si>
    <t>COMPROBANTES DE INGRESO VIGENCIA 2024
Carpeta 3 de Caja 1</t>
  </si>
  <si>
    <t>1 - 139</t>
  </si>
  <si>
    <t>CTO 098/2023 
CAMILO ERNESTO LLOREDA BECERRA</t>
  </si>
  <si>
    <t>098/2023</t>
  </si>
  <si>
    <t>1 - 134</t>
  </si>
  <si>
    <t>CTO 026 RG DE 2019
GUILLERMO EDUARDO MELÉNDEZ FLÓREZ</t>
  </si>
  <si>
    <t>026/2019</t>
  </si>
  <si>
    <t>1-164</t>
  </si>
  <si>
    <t>Nidia Esperanza Alvarez</t>
  </si>
  <si>
    <t>CTO 059 DE 2020
HEYNER SEBASTIAN ROBLES APONTE</t>
  </si>
  <si>
    <t>059/2020</t>
  </si>
  <si>
    <t>CTO 065 DE 2020
CÉSAR AUGUSTO SIERRA DAZA</t>
  </si>
  <si>
    <t>065/2020</t>
  </si>
  <si>
    <t>CTO 089 DE 2020
SEÑALIZACIÓN Y CONSTRUCCIONES S.A.S.
TOMO 1</t>
  </si>
  <si>
    <t>089/2020</t>
  </si>
  <si>
    <t>1-214</t>
  </si>
  <si>
    <t>CTO 089 DE 2020
SEÑALIZACIÓN Y CONSTRUCCIONES S.A.S.
TOMO 2</t>
  </si>
  <si>
    <t>215-401</t>
  </si>
  <si>
    <t>CTO 089 DE 2020
SEÑALIZACIÓN Y CONSTRUCCIONES S.A.S.
TOMO 3</t>
  </si>
  <si>
    <t>402-591</t>
  </si>
  <si>
    <t>CTO 089 DE 2020
SEÑALIZACIÓN Y CONSTRUCCIONES S.A.S.
TOMO 4</t>
  </si>
  <si>
    <t>592-798</t>
  </si>
  <si>
    <t>CTO 089 DE 2020
SEÑALIZACIÓN Y CONSTRUCCIONES S.A.S.
TOMO 5</t>
  </si>
  <si>
    <t>799-852</t>
  </si>
  <si>
    <t>COMPROBANTES DE EGRESO 
Caja 1 - Carpeta 5</t>
  </si>
  <si>
    <t>204</t>
  </si>
  <si>
    <t>CTO-CD-PSAG-016-2024
COLSUBSIDIO
Tomo 1</t>
  </si>
  <si>
    <t>016/2024</t>
  </si>
  <si>
    <t>CTO-CD-PSAG-016-2024
COLSUBSIDIO
Tomo 2</t>
  </si>
  <si>
    <t>192-346</t>
  </si>
  <si>
    <t>CTO 099/2024 FUNDAGESCOL
Tomo 1</t>
  </si>
  <si>
    <t>CTO 099/2024 FUNDAGESCOL
Tomo 2</t>
  </si>
  <si>
    <t>CD-NPO-54-2023
FUNDACIÓN ALIANZA BIOCUENCA
Tomo 1</t>
  </si>
  <si>
    <t>54/2023</t>
  </si>
  <si>
    <t>204-411</t>
  </si>
  <si>
    <t>CTO 099/2024 FUNDAGESCOL
Tomo 3</t>
  </si>
  <si>
    <t>412-600</t>
  </si>
  <si>
    <t>CTO 099/2024 FUNDAGESCOL
Tomo 4</t>
  </si>
  <si>
    <t>601-805</t>
  </si>
  <si>
    <t>CTO 099/2024 FUNDAGESCOL
Tomo 5</t>
  </si>
  <si>
    <t>806-1019</t>
  </si>
  <si>
    <t>COMPROBANTES DE EGRESO 
Caja 1 - Carpeta 2</t>
  </si>
  <si>
    <t>220</t>
  </si>
  <si>
    <t>COMPROBANTES DE EGRESO 
Caja 7 - Carpeta 3</t>
  </si>
  <si>
    <t>20</t>
  </si>
  <si>
    <t>069/2024</t>
  </si>
  <si>
    <t>CTO-CD-PSP-69-2024
JUAN RICARDO OLMOS SOLER</t>
  </si>
  <si>
    <t>Ivanna Valentina Montenegro</t>
  </si>
  <si>
    <t>CTO-COMPRAVENTA-049-2025
OFFICIAR</t>
  </si>
  <si>
    <t>049/2025</t>
  </si>
  <si>
    <t>Cuenta Digitalizada</t>
  </si>
  <si>
    <t>CE-0001235</t>
  </si>
  <si>
    <t>CD-PSAG-16/2024</t>
  </si>
  <si>
    <t>CE-0001220</t>
  </si>
  <si>
    <t>FERRICENTROS SAS</t>
  </si>
  <si>
    <t>OC 138296 - CTO 108/2024</t>
  </si>
  <si>
    <t>CE-0001221</t>
  </si>
  <si>
    <t>OC 138555 - CTO 107/2024</t>
  </si>
  <si>
    <t>CE-0001232</t>
  </si>
  <si>
    <t>HARDWARE ASESORIAS SOFTWEARE LTDA</t>
  </si>
  <si>
    <t>OC 138554</t>
  </si>
  <si>
    <t>CE-0001222</t>
  </si>
  <si>
    <t>CLARYCON SAS</t>
  </si>
  <si>
    <t>OC 139534 CTO 115/2024</t>
  </si>
  <si>
    <t>CE-0001223</t>
  </si>
  <si>
    <t>MAKRO SUPERMAYORISTA SAS</t>
  </si>
  <si>
    <t>OC 137040 - CTO 104/2024</t>
  </si>
  <si>
    <t>CE-0001231</t>
  </si>
  <si>
    <t>SOLUCIONES ORION SUCURSAL COLOMBIA</t>
  </si>
  <si>
    <t>OC 139725 CTO 112/2024</t>
  </si>
  <si>
    <t>CE-0001238</t>
  </si>
  <si>
    <t>CLOUD CITY COLOMBIA SAS</t>
  </si>
  <si>
    <t>COONTRATO 113 DE 2024</t>
  </si>
  <si>
    <t>CE-0001239</t>
  </si>
  <si>
    <t>ORLANDO ENRIQUE PORTILLA MORA</t>
  </si>
  <si>
    <t>Aceptación de Oferta N° 121 de 2023</t>
  </si>
  <si>
    <t>CE-0001234</t>
  </si>
  <si>
    <t>REALTIME CONSULTING &amp; SERVICES SAS</t>
  </si>
  <si>
    <t>Aceptación de Oferta N° 110 de 2024</t>
  </si>
  <si>
    <t>CE-0001233</t>
  </si>
  <si>
    <t>INGEAL SA</t>
  </si>
  <si>
    <t>Aceptación de Oferta N° 109 de 2024</t>
  </si>
  <si>
    <t>CE-0001200</t>
  </si>
  <si>
    <t>CE-0001197</t>
  </si>
  <si>
    <t>EDGAR TORREJANO CARDENAS</t>
  </si>
  <si>
    <t>CD-PSAG-20-2024</t>
  </si>
  <si>
    <t>CE-0001241</t>
  </si>
  <si>
    <t>PROVEER INSTITUCIONAL S.A.S.</t>
  </si>
  <si>
    <t>ORDEN DE COMPRA 137041 CTO-105-2024</t>
  </si>
  <si>
    <t>CE-0001184</t>
  </si>
  <si>
    <t>CE-0001195</t>
  </si>
  <si>
    <t>CE-0001202</t>
  </si>
  <si>
    <t>2 CD</t>
  </si>
  <si>
    <t>CE-0000002</t>
  </si>
  <si>
    <t>SERVICIOS PÚBLICOS</t>
  </si>
  <si>
    <t>CE-0000003</t>
  </si>
  <si>
    <t>CE-0000004</t>
  </si>
  <si>
    <t>GRUPO EMPRESARIO OIKOS SAS</t>
  </si>
  <si>
    <t>CTO-35-2024</t>
  </si>
  <si>
    <t>CE-0000007</t>
  </si>
  <si>
    <t>CE-0001190</t>
  </si>
  <si>
    <t>JORGE ANTONIO RUEDA GUZMÁN</t>
  </si>
  <si>
    <t>CE-0001196</t>
  </si>
  <si>
    <t>CE-0001224</t>
  </si>
  <si>
    <t>ALFONSO GARCÍA MANASSE</t>
  </si>
  <si>
    <t>DICIEMBRE 2024</t>
  </si>
  <si>
    <t>CE-0001203</t>
  </si>
  <si>
    <t>CE-0000020</t>
  </si>
  <si>
    <t>ENERGIA - SERVICIOS PÚBLICOS</t>
  </si>
  <si>
    <t>CE-0000021</t>
  </si>
  <si>
    <t>ACUEDUCTO - SERVICIOS PÚBLICOS</t>
  </si>
  <si>
    <t>CE-0000022</t>
  </si>
  <si>
    <t>ASEO - SERVICIOS PÚBLICOS</t>
  </si>
  <si>
    <t>CE-0000019</t>
  </si>
  <si>
    <t>CE-0000018</t>
  </si>
  <si>
    <t>1 AL 15 DE ENERO DE 2025</t>
  </si>
  <si>
    <t>CE-0000017</t>
  </si>
  <si>
    <t>CTO -031-2024</t>
  </si>
  <si>
    <t>CE-0000025</t>
  </si>
  <si>
    <t>CTO-CD-PSAG-03-2025</t>
  </si>
  <si>
    <t>ENERO 2025</t>
  </si>
  <si>
    <t>CE-0000026</t>
  </si>
  <si>
    <t>CTO-CD-PSP-03-2025</t>
  </si>
  <si>
    <t>CE-0000027</t>
  </si>
  <si>
    <t>CTO-CD-PSP-04-2025</t>
  </si>
  <si>
    <t>CE-0000028</t>
  </si>
  <si>
    <t>JUAN CAMILO GIRÓN QUIJANO</t>
  </si>
  <si>
    <t>CTO-CD-PSP-06-2025</t>
  </si>
  <si>
    <t>CE-0000029</t>
  </si>
  <si>
    <t>CTO-CD-PSAG-02-2025</t>
  </si>
  <si>
    <t>CE-0000031</t>
  </si>
  <si>
    <t>CE-0000032</t>
  </si>
  <si>
    <t>CE-0000039</t>
  </si>
  <si>
    <t>OIKOS S.A. - ACUEDUCTO</t>
  </si>
  <si>
    <t>CE-0000040</t>
  </si>
  <si>
    <t>OIKOS S.A. - ENERGIA</t>
  </si>
  <si>
    <t>CE-0000038</t>
  </si>
  <si>
    <t>OIKOS S.A. - ASEO</t>
  </si>
  <si>
    <t>CE-0000037</t>
  </si>
  <si>
    <t>SERVIASEO S.A.</t>
  </si>
  <si>
    <t>CTO - 60 DE 2024</t>
  </si>
  <si>
    <t>CE-0000041</t>
  </si>
  <si>
    <t>CTO-CD-PSP-09-2025</t>
  </si>
  <si>
    <t>CE-0000042</t>
  </si>
  <si>
    <t>CTO-CD-PSP-15-2024</t>
  </si>
  <si>
    <t>2 CD´S</t>
  </si>
  <si>
    <t>CE-0000043</t>
  </si>
  <si>
    <t>CTO-CD-PSAG-01-2025</t>
  </si>
  <si>
    <t>CE-0000046</t>
  </si>
  <si>
    <t>CE-0000044</t>
  </si>
  <si>
    <t>CTO-CD-PSP-08-2025</t>
  </si>
  <si>
    <t>CE-0000045</t>
  </si>
  <si>
    <t>FEBRERO 2025</t>
  </si>
  <si>
    <t>CE-0000082</t>
  </si>
  <si>
    <t>CTO-CD-PSAG-15-2025</t>
  </si>
  <si>
    <t>CE-0000083</t>
  </si>
  <si>
    <t>CTO-24-2025</t>
  </si>
  <si>
    <t>MARZO 2025</t>
  </si>
  <si>
    <t>CE-0000084</t>
  </si>
  <si>
    <t>COMPAÑÍA DE INGENIEROS DE SISTEMAS ASOCIADOS - COINSA</t>
  </si>
  <si>
    <t>CTO-114-2024</t>
  </si>
  <si>
    <t>CE-0000085</t>
  </si>
  <si>
    <t>16 AL 28 DE FEBRERO 2025</t>
  </si>
  <si>
    <t>CE-0000073</t>
  </si>
  <si>
    <t>1CD</t>
  </si>
  <si>
    <t>CE-0000074</t>
  </si>
  <si>
    <t>CTO-CD-PSAG-12-2025</t>
  </si>
  <si>
    <t>CE-0000075</t>
  </si>
  <si>
    <t>CE-0000080</t>
  </si>
  <si>
    <t>CE-0000081</t>
  </si>
  <si>
    <t>CE-0000064</t>
  </si>
  <si>
    <t>CE-0000065</t>
  </si>
  <si>
    <t>1 AL 15 DE FEBRERO 2025</t>
  </si>
  <si>
    <t>CE-0000066</t>
  </si>
  <si>
    <t>CE-0000067</t>
  </si>
  <si>
    <t>YAZMIN MORA SALINAS</t>
  </si>
  <si>
    <t>CTO-CD-PSP-13-2025</t>
  </si>
  <si>
    <t>CE-0000068</t>
  </si>
  <si>
    <t>MARIA FERNANDA MORENO CASTRO</t>
  </si>
  <si>
    <t>CTO-CD-PSAG-14-2025</t>
  </si>
  <si>
    <t>CE-0000069</t>
  </si>
  <si>
    <t>CE-0000070</t>
  </si>
  <si>
    <t>CTO-CD-PSP-22-2025</t>
  </si>
  <si>
    <t>CE-0000071</t>
  </si>
  <si>
    <t>CTO-CD-PSP-05-2025</t>
  </si>
  <si>
    <t>CE-0000072</t>
  </si>
  <si>
    <t>CE-0000087</t>
  </si>
  <si>
    <t>CTO-CD-PSP-20-2025</t>
  </si>
  <si>
    <t>CE-0000088</t>
  </si>
  <si>
    <t>CTO-CD-PSP-19-2025</t>
  </si>
  <si>
    <t>CE-0000089</t>
  </si>
  <si>
    <t>CTO-CD-PSP-17-2025</t>
  </si>
  <si>
    <t>CE-0000092</t>
  </si>
  <si>
    <t>CTO-CD-PSP-25-2025</t>
  </si>
  <si>
    <t>CE-0000093</t>
  </si>
  <si>
    <t>CE-0000094</t>
  </si>
  <si>
    <t>CE-0000096</t>
  </si>
  <si>
    <t>CE-0000095</t>
  </si>
  <si>
    <t>CE-0000099</t>
  </si>
  <si>
    <t>CTO-CD-PSP-10-2025</t>
  </si>
  <si>
    <t>CE-0000100</t>
  </si>
  <si>
    <t>CTO-CD-PSP-18-2025</t>
  </si>
  <si>
    <t>CE-0000101</t>
  </si>
  <si>
    <t>CTO-CD-PSP-16-2025</t>
  </si>
  <si>
    <t>CE-0000102</t>
  </si>
  <si>
    <t>CTO-CD-PSP-21-2025</t>
  </si>
  <si>
    <t>CE-0000103</t>
  </si>
  <si>
    <t>CTO-CD-PSP-11-2025</t>
  </si>
  <si>
    <t>CE-0000107</t>
  </si>
  <si>
    <t>CTO-CD-PSP-23-2025</t>
  </si>
  <si>
    <t>CE-0000121</t>
  </si>
  <si>
    <t>ACEPTACIÓN DE OFERTA 26 DE 2025</t>
  </si>
  <si>
    <t>UNICO PAGO</t>
  </si>
  <si>
    <t>CE-0000128</t>
  </si>
  <si>
    <t>CTO-CD-PSP-84-2024</t>
  </si>
  <si>
    <t>CE-0000129</t>
  </si>
  <si>
    <t>CE-0000130</t>
  </si>
  <si>
    <t>CE-0000131</t>
  </si>
  <si>
    <t>CE-0000132</t>
  </si>
  <si>
    <t>CE-0000133</t>
  </si>
  <si>
    <t>CE-0000134</t>
  </si>
  <si>
    <t>CE-0000137</t>
  </si>
  <si>
    <t>FACTURA</t>
  </si>
  <si>
    <t>CE-0000135</t>
  </si>
  <si>
    <t>CTO-CD-PSP-42-2025</t>
  </si>
  <si>
    <t>CE-0000138</t>
  </si>
  <si>
    <t>FUNDAGEDESCOL</t>
  </si>
  <si>
    <t>CD-CA-99-2024</t>
  </si>
  <si>
    <t>8 CD</t>
  </si>
  <si>
    <t>PRIMER DESEMBOLSO</t>
  </si>
  <si>
    <t>CE-0000139</t>
  </si>
  <si>
    <t>CE-0000203</t>
  </si>
  <si>
    <t>CTO-CD-PSP-27-2025</t>
  </si>
  <si>
    <t>CE-0000204</t>
  </si>
  <si>
    <t>CE-0000206</t>
  </si>
  <si>
    <t>16 AL 31 MARZO DE 2025</t>
  </si>
  <si>
    <t>CE-0000207</t>
  </si>
  <si>
    <t>1 AL 15 DE ABRIL DE 2025</t>
  </si>
  <si>
    <t>CE-0000210</t>
  </si>
  <si>
    <t>CTO-CD-PSP-45-2025</t>
  </si>
  <si>
    <t>CE-0000202</t>
  </si>
  <si>
    <t>PATRICIA TELLEZ GUIO</t>
  </si>
  <si>
    <t>CTO-CD-PSP-46-2025</t>
  </si>
  <si>
    <t>CE-0000200</t>
  </si>
  <si>
    <t>CTO-CD-PSP-48-2025</t>
  </si>
  <si>
    <t>CE-0000180</t>
  </si>
  <si>
    <t>UNION TEMPORAL CONTURISMO</t>
  </si>
  <si>
    <t>CTO-95-2024</t>
  </si>
  <si>
    <t>INFORME 3</t>
  </si>
  <si>
    <t>CE-0000208</t>
  </si>
  <si>
    <t>CONSORCIO SKAPPEFILE-2024</t>
  </si>
  <si>
    <t>CTO-94-2024</t>
  </si>
  <si>
    <t>INFORME 3 Y 4</t>
  </si>
  <si>
    <t>CE-0000172</t>
  </si>
  <si>
    <t>CE-0000171</t>
  </si>
  <si>
    <t>CTO-CD-PSP-38-2025</t>
  </si>
  <si>
    <t>CE-0000173</t>
  </si>
  <si>
    <t>CE-0000175</t>
  </si>
  <si>
    <t>CE-0000178</t>
  </si>
  <si>
    <t>CTO-CD-PSP-39-2025</t>
  </si>
  <si>
    <t>CE-0000179</t>
  </si>
  <si>
    <t>JULY MARCELA MENDEZ BAEZ</t>
  </si>
  <si>
    <t>CTO-CD-PSP-43-2025</t>
  </si>
  <si>
    <t>CE-0000181</t>
  </si>
  <si>
    <t>CTO-CD-PSP-74-2024</t>
  </si>
  <si>
    <t>CE-0000182</t>
  </si>
  <si>
    <t>CE-0000155, 156 Y 126</t>
  </si>
  <si>
    <t>TIGO</t>
  </si>
  <si>
    <t>CE-0000143</t>
  </si>
  <si>
    <t>CE-0000149</t>
  </si>
  <si>
    <t>CE-0000141</t>
  </si>
  <si>
    <t>CTO-CD-PSP-12-2025</t>
  </si>
  <si>
    <t>CE-0000147</t>
  </si>
  <si>
    <t>CE-0000157</t>
  </si>
  <si>
    <t>CE-0000148</t>
  </si>
  <si>
    <t>CE-0000140</t>
  </si>
  <si>
    <t>CE-0000144</t>
  </si>
  <si>
    <t>CTO-CD-PSP-30-2025</t>
  </si>
  <si>
    <t>CE-0000145</t>
  </si>
  <si>
    <t>CTO-CD-PSP-31-2025</t>
  </si>
  <si>
    <t>CE-0000142</t>
  </si>
  <si>
    <t>JUAN CARLOS BERNAL CONDE</t>
  </si>
  <si>
    <t>CTO-CD-PSP-32-2025</t>
  </si>
  <si>
    <t>CE-0000146</t>
  </si>
  <si>
    <t>CTO-CD-PSP-40-2025</t>
  </si>
  <si>
    <t>CE-0000153</t>
  </si>
  <si>
    <t>CTO-CD-PSP-44-2025</t>
  </si>
  <si>
    <t>CE-0000216</t>
  </si>
  <si>
    <t>CD-NPO-07-2025</t>
  </si>
  <si>
    <t>CE-0000215</t>
  </si>
  <si>
    <t>CORPORACIÓN EMA</t>
  </si>
  <si>
    <t>CTO-90-2024</t>
  </si>
  <si>
    <t>CE-0000222</t>
  </si>
  <si>
    <t>ABRIL 2025</t>
  </si>
  <si>
    <t>CE-0000214</t>
  </si>
  <si>
    <t>INFORME 2</t>
  </si>
  <si>
    <t>CE-0000223</t>
  </si>
  <si>
    <t>CE-0000224</t>
  </si>
  <si>
    <t>CE-0000195</t>
  </si>
  <si>
    <t>BITECA SAS</t>
  </si>
  <si>
    <t>CTO-111-2024</t>
  </si>
  <si>
    <t>INFORME 1</t>
  </si>
  <si>
    <t>CE-0000159</t>
  </si>
  <si>
    <t>CE-0000160</t>
  </si>
  <si>
    <t>CE-0000163</t>
  </si>
  <si>
    <t>CE-0000165</t>
  </si>
  <si>
    <t>CE-0000166</t>
  </si>
  <si>
    <t>CE-0000167, 168 Y 169</t>
  </si>
  <si>
    <t>CE-0000174</t>
  </si>
  <si>
    <t>CE-0000161</t>
  </si>
  <si>
    <t>LUISA FERNANDA GOMEZ ALVAREZ</t>
  </si>
  <si>
    <t>CTO-CD-PSP-29-2025</t>
  </si>
  <si>
    <t>CE-0000162</t>
  </si>
  <si>
    <t>ALEJANDRA QUINTERO LOPERA</t>
  </si>
  <si>
    <t>CTO-CD-PSP-34-2025</t>
  </si>
  <si>
    <t>CE-0000170</t>
  </si>
  <si>
    <t>CE-0000241</t>
  </si>
  <si>
    <t>CE-0000245</t>
  </si>
  <si>
    <t>RUBEN DARIO RODRIGUEZ GONGORA</t>
  </si>
  <si>
    <t>CTO-CD-PSP-35-2025</t>
  </si>
  <si>
    <t>CE-0000246</t>
  </si>
  <si>
    <t>CE-0000247</t>
  </si>
  <si>
    <t>CE-0000248</t>
  </si>
  <si>
    <t>CE-0000249</t>
  </si>
  <si>
    <t>CE-0000250</t>
  </si>
  <si>
    <t>CE-0000251</t>
  </si>
  <si>
    <t>CE-0000252</t>
  </si>
  <si>
    <t>CTO-CD-PSA-43-2025</t>
  </si>
  <si>
    <t>VACIO EL CD</t>
  </si>
  <si>
    <t>CE-0000253</t>
  </si>
  <si>
    <t>CE-0000254</t>
  </si>
  <si>
    <t>CTO-CD-PSP-41-2025</t>
  </si>
  <si>
    <t>CE-0000258</t>
  </si>
  <si>
    <t>OFICIAR SAS</t>
  </si>
  <si>
    <t>CTO-49-2025</t>
  </si>
  <si>
    <t>CUENTA ÚNICA</t>
  </si>
  <si>
    <t>CE-0000260, 261 Y 262</t>
  </si>
  <si>
    <t>CTO-CD-PSAG-16-2024</t>
  </si>
  <si>
    <t>INFORME 8</t>
  </si>
  <si>
    <t>CE-0000238/</t>
  </si>
  <si>
    <t>MAYO 2025</t>
  </si>
  <si>
    <t>CE-0000240</t>
  </si>
  <si>
    <t>CARLOS ANDRES BARRERO JARAMILLO</t>
  </si>
  <si>
    <t>CTO-CD-PSP-47-2025</t>
  </si>
  <si>
    <t>CE-0000242</t>
  </si>
  <si>
    <t>CE-0000239</t>
  </si>
  <si>
    <t>CE-0000243</t>
  </si>
  <si>
    <t>CE-0000230</t>
  </si>
  <si>
    <t>CE-0000231</t>
  </si>
  <si>
    <t>CE-0000232</t>
  </si>
  <si>
    <t>CE-0000234</t>
  </si>
  <si>
    <t>CE-0000233</t>
  </si>
  <si>
    <t>CE-0000235</t>
  </si>
  <si>
    <t>CE-0000293</t>
  </si>
  <si>
    <t>INFORME 25</t>
  </si>
  <si>
    <t>CE-0000292</t>
  </si>
  <si>
    <t>INFORME 22</t>
  </si>
  <si>
    <t>CE-0000290</t>
  </si>
  <si>
    <t>CE-0000289</t>
  </si>
  <si>
    <t>CE-0000288</t>
  </si>
  <si>
    <t>CE-0000287</t>
  </si>
  <si>
    <t>CE-0000286</t>
  </si>
  <si>
    <t>CE-0000285</t>
  </si>
  <si>
    <t>CE-0000284</t>
  </si>
  <si>
    <t>CE-0000283</t>
  </si>
  <si>
    <t>CE-0000282</t>
  </si>
  <si>
    <t>CE-0000274</t>
  </si>
  <si>
    <t>WILLIAM WILCHES RODRIGUEZ</t>
  </si>
  <si>
    <t>CTO-CD-PSP-50-2025</t>
  </si>
  <si>
    <t>CE-0000272</t>
  </si>
  <si>
    <t>CE-0000271</t>
  </si>
  <si>
    <t>CE-0000270</t>
  </si>
  <si>
    <t>CTO-CD-PSP-28-2025</t>
  </si>
  <si>
    <t>CE-0000269</t>
  </si>
  <si>
    <t>CE-0000266</t>
  </si>
  <si>
    <t>CE-0000267</t>
  </si>
  <si>
    <t>CE-0000268</t>
  </si>
  <si>
    <t>CE-0000303</t>
  </si>
  <si>
    <t>CE-0000298</t>
  </si>
  <si>
    <t>CTO-36-2025</t>
  </si>
  <si>
    <t>CE-0000301</t>
  </si>
  <si>
    <t>CE-0000302</t>
  </si>
  <si>
    <t>CE-0000304</t>
  </si>
  <si>
    <t>CE-0000310</t>
  </si>
  <si>
    <t>CE-0000311</t>
  </si>
  <si>
    <t>INFORME 4</t>
  </si>
  <si>
    <t>CE-0000346</t>
  </si>
  <si>
    <t>CE-0000345</t>
  </si>
  <si>
    <t>CE-0000344</t>
  </si>
  <si>
    <t>CE-0000343</t>
  </si>
  <si>
    <t>CE-0000340</t>
  </si>
  <si>
    <t>CE-0000339</t>
  </si>
  <si>
    <t>CE-0000337</t>
  </si>
  <si>
    <t>CE-0000336</t>
  </si>
  <si>
    <t>CE-0000334</t>
  </si>
  <si>
    <t>CE-0000351</t>
  </si>
  <si>
    <t>OIKOS S.A.</t>
  </si>
  <si>
    <t>CE-0000349</t>
  </si>
  <si>
    <t>JUNIO 2025</t>
  </si>
  <si>
    <t>CE-0000341</t>
  </si>
  <si>
    <t>CTO-31-2024</t>
  </si>
  <si>
    <t>CE-0000335</t>
  </si>
  <si>
    <t>CE-0000333</t>
  </si>
  <si>
    <t>CE-0000332</t>
  </si>
  <si>
    <t>CE-0000329</t>
  </si>
  <si>
    <t>CE-0000352</t>
  </si>
  <si>
    <t>CE-0000353</t>
  </si>
  <si>
    <t>8 CD´S</t>
  </si>
  <si>
    <t>CTO-99-2024</t>
  </si>
  <si>
    <t>CE-0000342</t>
  </si>
  <si>
    <t>CTO-114-2022
FABER ARMEYI AGUDELO OCHOA</t>
  </si>
  <si>
    <t>114/2022</t>
  </si>
  <si>
    <t>CTO-CD-PSP-50-2023
FABER ARMEYI AGUDELO OCHOA</t>
  </si>
  <si>
    <t>50/2023</t>
  </si>
  <si>
    <t>1-177</t>
  </si>
  <si>
    <t>CTO-CD-PSP-83-2023
CESAR AUGUSTO GOMEZ PERILLA</t>
  </si>
  <si>
    <t>83/2023</t>
  </si>
  <si>
    <t>CTO-024-2025
OIKOS</t>
  </si>
  <si>
    <t>024/2025</t>
  </si>
  <si>
    <t xml:space="preserve">Maricela Castro </t>
  </si>
  <si>
    <t>31/2024</t>
  </si>
  <si>
    <t>CTO-AO 31-2024 
CONTINENTAL</t>
  </si>
  <si>
    <t>CE-0000371</t>
  </si>
  <si>
    <t>DANIEL RAMIRO MORENO LESMES</t>
  </si>
  <si>
    <t>CTO-CD-PSP-55-2025</t>
  </si>
  <si>
    <t>AGROSAVIA</t>
  </si>
  <si>
    <t>CE-0000370</t>
  </si>
  <si>
    <t>CD-CI-73-2023</t>
  </si>
  <si>
    <t>INFORME 7</t>
  </si>
  <si>
    <t>CE-0000357</t>
  </si>
  <si>
    <t>DANIELA VALENTINA LEAL OCAÑA</t>
  </si>
  <si>
    <t>CTO-CD-PSA-60-2025</t>
  </si>
  <si>
    <t>CE-0000358</t>
  </si>
  <si>
    <t>CE-0000359</t>
  </si>
  <si>
    <t>MARIA ANGELICA HUERTAS GIL</t>
  </si>
  <si>
    <t>CTO-CD-PSP-59-2025</t>
  </si>
  <si>
    <t>CE-0000360</t>
  </si>
  <si>
    <t>CE-0000361</t>
  </si>
  <si>
    <t>CE-0000362</t>
  </si>
  <si>
    <t>CE-0000363</t>
  </si>
  <si>
    <t>CE-0000364</t>
  </si>
  <si>
    <t>CE-0000367</t>
  </si>
  <si>
    <t>CE-0000365</t>
  </si>
  <si>
    <t>CE-0000368</t>
  </si>
  <si>
    <t>CTO-CD-PSP-58-2025</t>
  </si>
  <si>
    <t>CE-0000369</t>
  </si>
  <si>
    <t>CE-0000356</t>
  </si>
  <si>
    <t xml:space="preserve">CTO-101-2024
PANAMERICANA </t>
  </si>
  <si>
    <t>101/2024</t>
  </si>
  <si>
    <t>CTO-102-2024
HAS LTDA</t>
  </si>
  <si>
    <t>102/2024</t>
  </si>
  <si>
    <t>CTO-103-2024
FERRICENTRO</t>
  </si>
  <si>
    <t>103/2024</t>
  </si>
  <si>
    <t>CTO-104-2024
MAKRO</t>
  </si>
  <si>
    <t>104/2024</t>
  </si>
  <si>
    <t>CTO-105-2024
PROVEER INSTITUCIONAL</t>
  </si>
  <si>
    <t>105/2024</t>
  </si>
  <si>
    <t>COMPROBANTES DE EGRESO
 VIGENCIA 2024
Carpeta 6 de Caja 1</t>
  </si>
  <si>
    <t>1 - 188</t>
  </si>
  <si>
    <t>CD-PSP-69-2024
JUAN RICARDO OLMOS SOLER</t>
  </si>
  <si>
    <t>69/2024</t>
  </si>
  <si>
    <t>Alba Natalia Flórez Zambrano</t>
  </si>
  <si>
    <t>CD-CI-69-2023
SOCIEDAD HOTELERA TEQUENDAMA
TOMO 1</t>
  </si>
  <si>
    <t>69/2023</t>
  </si>
  <si>
    <t>IVANNA VALENTINA SHAARYF MONTENEGRO MORENO</t>
  </si>
  <si>
    <t>401-615</t>
  </si>
  <si>
    <t>CD-CI-73-2023
CORPORACIÓN COLOMBIANA (AGROSAVIA)
TOMO 1</t>
  </si>
  <si>
    <t>73/2023</t>
  </si>
  <si>
    <t>1-193</t>
  </si>
  <si>
    <t>CD-CI-73-2023
CORPORACIÓN COLOMBIANA (AGROSAVIA)
TOMO 2</t>
  </si>
  <si>
    <t>194-376</t>
  </si>
  <si>
    <t>CD-CI-73-2023
CORPORACIÓN COLOMBIANA (AGROSAVIA)
TOMO 3</t>
  </si>
  <si>
    <t>378-633</t>
  </si>
  <si>
    <t>CE-0000390</t>
  </si>
  <si>
    <t>CE-0000391</t>
  </si>
  <si>
    <t>CUENTA 27</t>
  </si>
  <si>
    <t>CE-0000393</t>
  </si>
  <si>
    <t>CTO-CD-PSP-33-2025</t>
  </si>
  <si>
    <t>CTO-CD-PSP-51-2025</t>
  </si>
  <si>
    <t>CTO-CD-PSP-54-2025</t>
  </si>
  <si>
    <t>CE-0000394</t>
  </si>
  <si>
    <t>CE-0000395</t>
  </si>
  <si>
    <t>CE-0000396</t>
  </si>
  <si>
    <t>CE-0000392</t>
  </si>
  <si>
    <t>3 CD´s Y 1 USB</t>
  </si>
  <si>
    <t>ÚLTIMA CUENTA</t>
  </si>
  <si>
    <t>CE-0000409 Y 410</t>
  </si>
  <si>
    <t>CE-0000411</t>
  </si>
  <si>
    <t>CE-0000414</t>
  </si>
  <si>
    <t>EDISON DELGADO HINCAPIE</t>
  </si>
  <si>
    <t>CE-0000397</t>
  </si>
  <si>
    <t>CE-0000399</t>
  </si>
  <si>
    <t>CE-0000400</t>
  </si>
  <si>
    <t>CE-0000401</t>
  </si>
  <si>
    <t>CE-0000404</t>
  </si>
  <si>
    <t>CE-0000405</t>
  </si>
  <si>
    <t>CE-0000412</t>
  </si>
  <si>
    <t>CTO-CD-CA-090-2024</t>
  </si>
  <si>
    <t>CE-0000415</t>
  </si>
  <si>
    <t>CE-0000416</t>
  </si>
  <si>
    <t>CE-0000424</t>
  </si>
  <si>
    <t>CE-0000425</t>
  </si>
  <si>
    <t>CE-0000437</t>
  </si>
  <si>
    <t>CE-0000432</t>
  </si>
  <si>
    <t>CTO-26 DE 2024</t>
  </si>
  <si>
    <t>1 AL 15 DE JUNIO DE 2025</t>
  </si>
  <si>
    <t>CE-0000433</t>
  </si>
  <si>
    <t>JULIO 2025</t>
  </si>
  <si>
    <t>CE-0000434</t>
  </si>
  <si>
    <t>CE-0000435</t>
  </si>
  <si>
    <t>CE-0000436</t>
  </si>
  <si>
    <t>CE-0000438</t>
  </si>
  <si>
    <t>CE-0000439</t>
  </si>
  <si>
    <t>CE-0000440</t>
  </si>
  <si>
    <t>CE-0000441</t>
  </si>
  <si>
    <t>CE-0000442</t>
  </si>
  <si>
    <t>CE-0000444</t>
  </si>
  <si>
    <t>CE-0000445</t>
  </si>
  <si>
    <t>CE-0000446</t>
  </si>
  <si>
    <t>CE-0000443</t>
  </si>
  <si>
    <t>CE-0000431</t>
  </si>
  <si>
    <t>CE-0000430</t>
  </si>
  <si>
    <t>CE-0000428</t>
  </si>
  <si>
    <t>CE-0001201</t>
  </si>
  <si>
    <t>CTO-CD-PSP-68-2024</t>
  </si>
  <si>
    <t>CE-0000427</t>
  </si>
  <si>
    <t>CE-0000426</t>
  </si>
  <si>
    <t>CTO-CD-PSP-13-2024</t>
  </si>
  <si>
    <t>CD-PSAG-01-2025
JOSE MARIO MORERA URREGO</t>
  </si>
  <si>
    <t>REGISTROS PRESUPUESTALES
 VIGENCIA 2024
Carpeta 4 de Caja 6</t>
  </si>
  <si>
    <t>Lorena Sanchez</t>
  </si>
  <si>
    <t>CERTIFICADOS DE DISPONIBILIDAD PRESUPUESTAL
 VIGENCIA 2024
Carpeta 1 de Caja36</t>
  </si>
  <si>
    <t>CTO-031-2024
CONTINENTAL DE PARTES Y SERVICIOS</t>
  </si>
  <si>
    <t>031/2024</t>
  </si>
  <si>
    <t>CTO 26 RG DE 2019
GUILLERMO EDUARDO MEÉNDEZ FLÓREZ</t>
  </si>
  <si>
    <t>CTO 59 RG DE 2020
HEYNER SEBASTIAN ROBLES APONTE</t>
  </si>
  <si>
    <t>26/2019</t>
  </si>
  <si>
    <t>59/2020</t>
  </si>
  <si>
    <t>Esther Cristina Gómez</t>
  </si>
  <si>
    <t>CD-PSAG-16-2024
COLSUBSIDIO - Tomo 1</t>
  </si>
  <si>
    <t>Sonia Esperanza Bautista</t>
  </si>
  <si>
    <t>CD-PSAG-16-2024
COLSUBSIDIO - Tomo 2</t>
  </si>
  <si>
    <t>CTO DE SEGUROS N° 72 DE 2020 AXA
COLPATRIA TOMO 1</t>
  </si>
  <si>
    <t>CTO DE SEGUROS N° 72 DE 2020 AXA
COLPATRIA TOMO 2</t>
  </si>
  <si>
    <t>072/2024</t>
  </si>
  <si>
    <t>201-300</t>
  </si>
  <si>
    <t>CTO 112 DE 2024 - OC 139725 SOLUCIONES
ORION SUCURSAL COLOMBIA NIT</t>
  </si>
  <si>
    <t>Yenny Carolina Avila</t>
  </si>
  <si>
    <t>CE-0000638</t>
  </si>
  <si>
    <t>FIDEICOMISOS SOCIEDAD FIDUCIARIA FIDUCOLDEX</t>
  </si>
  <si>
    <t>CONVENIO 1377 - 2024</t>
  </si>
  <si>
    <t>CE-0000646</t>
  </si>
  <si>
    <t>CUENTA 1</t>
  </si>
  <si>
    <t>CE-0000645</t>
  </si>
  <si>
    <t>CE-0000637</t>
  </si>
  <si>
    <t>CE-0000635</t>
  </si>
  <si>
    <t>CE-0000636</t>
  </si>
  <si>
    <t>CE-0000634</t>
  </si>
  <si>
    <t>CE-0000633</t>
  </si>
  <si>
    <t>CE-0000632</t>
  </si>
  <si>
    <t>CE-0000631</t>
  </si>
  <si>
    <t>KRISTIAN RICARDO MOLINA AMAYA</t>
  </si>
  <si>
    <t>CTO-CD-PSP-68-2025</t>
  </si>
  <si>
    <t>CE-0000462</t>
  </si>
  <si>
    <t>CE-0000461</t>
  </si>
  <si>
    <t>CE-0000460</t>
  </si>
  <si>
    <t>CE-0000459</t>
  </si>
  <si>
    <t>CE-0000458</t>
  </si>
  <si>
    <t>CE-0000457</t>
  </si>
  <si>
    <t>CE-0000456</t>
  </si>
  <si>
    <t>CE-0000590</t>
  </si>
  <si>
    <t>CE-0000602</t>
  </si>
  <si>
    <t>ANDRES FERNANDO GUTIERREZ ACOSTA</t>
  </si>
  <si>
    <t>CTO-CD-PSAG-72-2025</t>
  </si>
  <si>
    <t>CE-0000601</t>
  </si>
  <si>
    <t>FABIAN LEONARDO SUAREZ CRISTIANO</t>
  </si>
  <si>
    <t>CTO-CD-PSP-76-2025</t>
  </si>
  <si>
    <t>ELVIRA MAGNOLIA ESPINOSA</t>
  </si>
  <si>
    <t>DANIEL ANDRES TORRES TRUJILLO</t>
  </si>
  <si>
    <t>CTO-CD-PSP-64-2025</t>
  </si>
  <si>
    <t>CRISTINA GOMEZ</t>
  </si>
  <si>
    <t>CE-0000603</t>
  </si>
  <si>
    <t>CE-0000604</t>
  </si>
  <si>
    <t>CE-0000605</t>
  </si>
  <si>
    <t>CTO-CD-PSP-56-2025</t>
  </si>
  <si>
    <t>CE-0000606</t>
  </si>
  <si>
    <t>CE-0000615</t>
  </si>
  <si>
    <t>CE-0000628</t>
  </si>
  <si>
    <t>CE-0000629</t>
  </si>
  <si>
    <t>CE-0000451</t>
  </si>
  <si>
    <t>OC 130808 CTO 65 DE 2024</t>
  </si>
  <si>
    <t>CE-0000477</t>
  </si>
  <si>
    <t>16 AL 30 DE JUNIO DE 2025</t>
  </si>
  <si>
    <t>CE-0000476</t>
  </si>
  <si>
    <t>INGRY YULIED PEREA BORRERO</t>
  </si>
  <si>
    <t>CTO-CD-PSP-66-2025</t>
  </si>
  <si>
    <t>CE-0000481</t>
  </si>
  <si>
    <t>ÚNICA CUENTA</t>
  </si>
  <si>
    <t>HARDWARE ASESORIAS SOFTWARE LTDA.</t>
  </si>
  <si>
    <t>OC 147798</t>
  </si>
  <si>
    <t>CE-0000502</t>
  </si>
  <si>
    <t>CE-0000480</t>
  </si>
  <si>
    <t>CE-0000455</t>
  </si>
  <si>
    <t>CE-0000494</t>
  </si>
  <si>
    <t>CE-0000495</t>
  </si>
  <si>
    <t>CE-0000496</t>
  </si>
  <si>
    <t>CE-0000497</t>
  </si>
  <si>
    <t>CE-0000498</t>
  </si>
  <si>
    <t>CE-0000475</t>
  </si>
  <si>
    <t>CE-0000474</t>
  </si>
  <si>
    <t>CE-0000521</t>
  </si>
  <si>
    <t>CE-0000520</t>
  </si>
  <si>
    <t>CE-0000519</t>
  </si>
  <si>
    <t>CE-0000469</t>
  </si>
  <si>
    <t>CE-0000518</t>
  </si>
  <si>
    <t>CE-0000468</t>
  </si>
  <si>
    <t>CE-0000467</t>
  </si>
  <si>
    <t>CE-0000466</t>
  </si>
  <si>
    <t>CE-0000465</t>
  </si>
  <si>
    <t>CE-0000464</t>
  </si>
  <si>
    <t>CE-0000463</t>
  </si>
  <si>
    <t>CE-0000540</t>
  </si>
  <si>
    <t>CE-0000541</t>
  </si>
  <si>
    <t>PANAMERICANA OUTSOURCING S.A.</t>
  </si>
  <si>
    <t>CE-0000549</t>
  </si>
  <si>
    <t>CTO 71 - 2025</t>
  </si>
  <si>
    <t>CE-0000548</t>
  </si>
  <si>
    <t>CE-0000546</t>
  </si>
  <si>
    <t>CE-0000545</t>
  </si>
  <si>
    <t>CE-0000544</t>
  </si>
  <si>
    <t>CE-0000543</t>
  </si>
  <si>
    <t>CE-0000542</t>
  </si>
  <si>
    <t>AO 26 DE 2025</t>
  </si>
  <si>
    <t>CE-0000534</t>
  </si>
  <si>
    <t>CUENTA 30</t>
  </si>
  <si>
    <t>CE-0000532</t>
  </si>
  <si>
    <t>AO 63 DE 2025</t>
  </si>
  <si>
    <t>CE-0000211</t>
  </si>
  <si>
    <t>CUENTA 03</t>
  </si>
  <si>
    <t>CE-0000482</t>
  </si>
  <si>
    <t>MANUELA GOMEZ SALGADO</t>
  </si>
  <si>
    <t>CTO-CD-PSP-61-2025</t>
  </si>
  <si>
    <t>LEIDY DAYANA FERNANDEZ DAZA</t>
  </si>
  <si>
    <t>CE-0000483</t>
  </si>
  <si>
    <t>CTO-CD-PSP-57-2025</t>
  </si>
  <si>
    <t>CE-0000484</t>
  </si>
  <si>
    <t>CE-0000533</t>
  </si>
  <si>
    <t>CE-0000493</t>
  </si>
  <si>
    <t>CE-0000470</t>
  </si>
  <si>
    <t>CE-0000572</t>
  </si>
  <si>
    <t>CE-0000571</t>
  </si>
  <si>
    <t>CE-0000570</t>
  </si>
  <si>
    <t>CE-0000566</t>
  </si>
  <si>
    <t>CE-0000569</t>
  </si>
  <si>
    <t>CE-0000565</t>
  </si>
  <si>
    <t>CE-0000564</t>
  </si>
  <si>
    <t>CE-0000553</t>
  </si>
  <si>
    <t>AGOSTO 2025</t>
  </si>
  <si>
    <t>CE-0000659</t>
  </si>
  <si>
    <t>CE-0000660</t>
  </si>
  <si>
    <t>CE-0000661</t>
  </si>
  <si>
    <t>CE-0000662</t>
  </si>
  <si>
    <t>CE-0000663</t>
  </si>
  <si>
    <t>MARCO JAVIER ORTEGA AMADO</t>
  </si>
  <si>
    <t>CTO-CD-PSP-69-2025</t>
  </si>
  <si>
    <t>CE-0000673</t>
  </si>
  <si>
    <t>CE-0000674</t>
  </si>
  <si>
    <t>CE-0000675</t>
  </si>
  <si>
    <t>UNIVERSIDAD DISTRITAL FRANCISCO JOSE DE CALDAS</t>
  </si>
  <si>
    <t>CD-CI-67-2025</t>
  </si>
  <si>
    <t>CE-0000589</t>
  </si>
  <si>
    <t>CE-0000588</t>
  </si>
  <si>
    <t>CE-0000587</t>
  </si>
  <si>
    <t>CE-0000586</t>
  </si>
  <si>
    <t>CE-0000585</t>
  </si>
  <si>
    <t>CE-0000584</t>
  </si>
  <si>
    <t>CE-0000583</t>
  </si>
  <si>
    <t>CE-0000582</t>
  </si>
  <si>
    <t>CUENTA 11</t>
  </si>
  <si>
    <t>CE-0000581</t>
  </si>
  <si>
    <t>CUENTA 31</t>
  </si>
  <si>
    <t>CE-0000580</t>
  </si>
  <si>
    <t>CE-0000578</t>
  </si>
  <si>
    <t>CE-0000577</t>
  </si>
  <si>
    <t>2 CD´s</t>
  </si>
  <si>
    <t>CE-0000576</t>
  </si>
  <si>
    <t>CE-0000575</t>
  </si>
  <si>
    <t>CE-0000574</t>
  </si>
  <si>
    <t>CE-0000573</t>
  </si>
  <si>
    <t>OC 149104 - CTO 73 DE 2025</t>
  </si>
  <si>
    <t>CE-0000531</t>
  </si>
  <si>
    <t>CE-0000630</t>
  </si>
  <si>
    <t>CTO-PSP-09-2024
CINDY GISETH AVELLA VALBUENA</t>
  </si>
  <si>
    <t>09/2024</t>
  </si>
  <si>
    <t>175-317</t>
  </si>
  <si>
    <t>CD-PSP-24-2023 VIVIANA PATRICIARODRIGUEZ MARTINEZ</t>
  </si>
  <si>
    <t>024/2023</t>
  </si>
  <si>
    <t>CTO-PSP-27-2025
EYBER JAVIER TRIANA PARRA</t>
  </si>
  <si>
    <t>27/2025</t>
  </si>
  <si>
    <t>Monica Adriana Rodríguez</t>
  </si>
  <si>
    <t>CTO-PSP-33-2025
ALFONSO GARCIA MANASSE</t>
  </si>
  <si>
    <t>33/2025</t>
  </si>
  <si>
    <t>CTO-PSP-35-2025
RUBEN DARIO RODRÍGUEZ G.</t>
  </si>
  <si>
    <t>35/2025</t>
  </si>
  <si>
    <t>CTO-PSP-37-2025
SECRETARÍA GENERAL 
GOBERNACIÓN DE CUNDINAMARCA</t>
  </si>
  <si>
    <t>37/2025</t>
  </si>
  <si>
    <t>CTO-PSP-42-2025
ALVARO AUGUSTO CASTAÑEDA PEÑA</t>
  </si>
  <si>
    <t>42/2025</t>
  </si>
  <si>
    <t>CTO-PSP-44-2025
CARMEN PAOLA PACHECO BERRIO</t>
  </si>
  <si>
    <t>44/2025</t>
  </si>
  <si>
    <t>CTO-PSP-47-2025
CARLOS ANDRES BERRIO JARAMILLO</t>
  </si>
  <si>
    <t>47/2025</t>
  </si>
  <si>
    <t>Se realiza prestamo por solicitud de comunicado 02/09/2025</t>
  </si>
  <si>
    <t>CE-0000707 -708-709-710-711</t>
  </si>
  <si>
    <t>CE-0000756</t>
  </si>
  <si>
    <t>CE-0000749</t>
  </si>
  <si>
    <t>CE-0000747</t>
  </si>
  <si>
    <t>CE-0000746</t>
  </si>
  <si>
    <t>CE-0000692</t>
  </si>
  <si>
    <t>CE-0000693</t>
  </si>
  <si>
    <t>CE-0000694</t>
  </si>
  <si>
    <t>CE-0000695</t>
  </si>
  <si>
    <t>CE-0000696</t>
  </si>
  <si>
    <t>CE-0000697</t>
  </si>
  <si>
    <t>CE-0000698</t>
  </si>
  <si>
    <t>CE-0000701</t>
  </si>
  <si>
    <t>CE-0000705</t>
  </si>
  <si>
    <t>INFORME 32</t>
  </si>
  <si>
    <t>INFORME 33</t>
  </si>
  <si>
    <t>CE-0000706</t>
  </si>
  <si>
    <t>CE-0000714</t>
  </si>
  <si>
    <t>CE-0000715</t>
  </si>
  <si>
    <t>CE-0000716</t>
  </si>
  <si>
    <t>CE-0000717</t>
  </si>
  <si>
    <t>CE-0000732</t>
  </si>
  <si>
    <t>CE-0000741</t>
  </si>
  <si>
    <t>CE-0000740</t>
  </si>
  <si>
    <t>CE-0000733</t>
  </si>
  <si>
    <t>CE-0000724</t>
  </si>
  <si>
    <t>CE-0000721</t>
  </si>
  <si>
    <t>CE-0000723</t>
  </si>
  <si>
    <t>CE-0000722</t>
  </si>
  <si>
    <t>SEPTIEMBRE 2025</t>
  </si>
  <si>
    <t>CE-0000720</t>
  </si>
  <si>
    <t>LUIS FELIPE MENDEZ MARTINEZ</t>
  </si>
  <si>
    <t>CTO-CD-PSP-85-2025</t>
  </si>
  <si>
    <t>CE-0000719</t>
  </si>
  <si>
    <t>CE-0000718</t>
  </si>
  <si>
    <t>CE-0000761</t>
  </si>
  <si>
    <t>CTO-CD-PSP-79-2025</t>
  </si>
  <si>
    <t>CE-0000762</t>
  </si>
  <si>
    <t>CE-0000763</t>
  </si>
  <si>
    <t>CE-0000764</t>
  </si>
  <si>
    <t>CE-0000765</t>
  </si>
  <si>
    <t>CE-0000768-769-770</t>
  </si>
  <si>
    <t>CE-0000774</t>
  </si>
  <si>
    <t>KRIS ELIANA ZAPATA PEREZ</t>
  </si>
  <si>
    <t>CTO-CD-PSP-83-2025</t>
  </si>
  <si>
    <t>CE-0000775</t>
  </si>
  <si>
    <t>CE-0000778</t>
  </si>
  <si>
    <t>CE-0000780</t>
  </si>
  <si>
    <t>CE-0000796</t>
  </si>
  <si>
    <t>CE-0000797</t>
  </si>
  <si>
    <t>CE-0000798</t>
  </si>
  <si>
    <t>CE-0000799</t>
  </si>
  <si>
    <t>CE-0000800</t>
  </si>
  <si>
    <t>CE-0000801</t>
  </si>
  <si>
    <t>CE-0000802</t>
  </si>
  <si>
    <t>CE-0000803</t>
  </si>
  <si>
    <t>AUTOS MONGUI SAS</t>
  </si>
  <si>
    <t>AC- 074 DE 2025</t>
  </si>
  <si>
    <t>CE-0000809</t>
  </si>
  <si>
    <t>CE-0000810</t>
  </si>
  <si>
    <t>CE-0000811</t>
  </si>
  <si>
    <t>CE-0000812</t>
  </si>
  <si>
    <t>CE-0000813</t>
  </si>
  <si>
    <t>INFORME 34</t>
  </si>
  <si>
    <t>CE-0000814</t>
  </si>
  <si>
    <t>FUNDACIÓN GAIA COLOMBIA SAS</t>
  </si>
  <si>
    <t>CD-CA-77-2025</t>
  </si>
  <si>
    <t>CD-PSP-109-2023
PESETA SAS
TOMO 1</t>
  </si>
  <si>
    <t>María Teresa Blanco P.</t>
  </si>
  <si>
    <t>CD-PSP-53-2025 TNS SAS</t>
  </si>
  <si>
    <t>53/2025</t>
  </si>
  <si>
    <t>Sandra Milena Camelo</t>
  </si>
  <si>
    <t>CTO 71 DE 2025 OC148609
PANAMERICANA</t>
  </si>
  <si>
    <t>71/2025</t>
  </si>
  <si>
    <t>CTO 65 DE 2025 OC 147798
HAS</t>
  </si>
  <si>
    <t>65/2025</t>
  </si>
  <si>
    <t>CE-0000857</t>
  </si>
  <si>
    <t>CE-0000833</t>
  </si>
  <si>
    <t>CE-0000840</t>
  </si>
  <si>
    <t>CE-0000839</t>
  </si>
  <si>
    <t>CE-0000838</t>
  </si>
  <si>
    <t>CE-0000837</t>
  </si>
  <si>
    <t>CE-0000836</t>
  </si>
  <si>
    <t>CE-0000835</t>
  </si>
  <si>
    <t>CE-0000834</t>
  </si>
  <si>
    <t>CE-0000819</t>
  </si>
  <si>
    <t>CE-0000820</t>
  </si>
  <si>
    <t>CE-0000821</t>
  </si>
  <si>
    <t>CE-0000822</t>
  </si>
  <si>
    <t>CE-0000823</t>
  </si>
  <si>
    <t>JUAN ARMANDO FONSECA CARDONA</t>
  </si>
  <si>
    <t>CTO-CD-PSP-82-2025</t>
  </si>
  <si>
    <t>CE-0000824</t>
  </si>
  <si>
    <t>CE-0000825</t>
  </si>
  <si>
    <t>CE-0000826</t>
  </si>
  <si>
    <t>CE-0000827</t>
  </si>
  <si>
    <t>CE-0000828</t>
  </si>
  <si>
    <t>CE-0000752</t>
  </si>
  <si>
    <t>OC 148478 CTO 70/2025</t>
  </si>
  <si>
    <t>CE-0000842</t>
  </si>
  <si>
    <t>OCTUBRE 2025</t>
  </si>
  <si>
    <t>CE-0000843</t>
  </si>
  <si>
    <t>CE-0000844</t>
  </si>
  <si>
    <t>LORENA SANCHEZ GONZALEZ</t>
  </si>
  <si>
    <t>CE-0000845</t>
  </si>
  <si>
    <t>CE-0000846</t>
  </si>
  <si>
    <t>CE-0000847</t>
  </si>
  <si>
    <t>CE-0000848</t>
  </si>
  <si>
    <t>CE-0000849</t>
  </si>
  <si>
    <t>CE-0000858</t>
  </si>
  <si>
    <t>CE-0000859</t>
  </si>
  <si>
    <t>CE-0000860</t>
  </si>
  <si>
    <t>CE-0000861</t>
  </si>
  <si>
    <t>CE-0000862</t>
  </si>
  <si>
    <t>CE-0000872</t>
  </si>
  <si>
    <t>CE-0000873</t>
  </si>
  <si>
    <t>CE-0000874</t>
  </si>
  <si>
    <t>CE-0000875</t>
  </si>
  <si>
    <t>CE-0000876</t>
  </si>
  <si>
    <t>CE-0000877</t>
  </si>
  <si>
    <t>CE-0000879</t>
  </si>
  <si>
    <t>INFORME 35</t>
  </si>
  <si>
    <t>CE-0000895</t>
  </si>
  <si>
    <t>CE-0000896 Y 897</t>
  </si>
  <si>
    <t>CE-0000898</t>
  </si>
  <si>
    <t>CE-0000899</t>
  </si>
  <si>
    <t>CE-0000900</t>
  </si>
  <si>
    <t>CE-0000901</t>
  </si>
  <si>
    <t>CE-0000902</t>
  </si>
  <si>
    <t>CE-0000903</t>
  </si>
  <si>
    <t>HELMER ANDRES BALAGUERA VALIENTE</t>
  </si>
  <si>
    <t>CTO-CD-PSP-80-2025</t>
  </si>
  <si>
    <t>CE-0000905</t>
  </si>
  <si>
    <t>CE-0000904</t>
  </si>
  <si>
    <t>CE-0000906</t>
  </si>
  <si>
    <t>CE-0000907</t>
  </si>
  <si>
    <t>CE-0000908</t>
  </si>
  <si>
    <t>CE-0000909</t>
  </si>
  <si>
    <t>CE-0000913</t>
  </si>
  <si>
    <t>CE-0000910</t>
  </si>
  <si>
    <t>CE-0000911</t>
  </si>
  <si>
    <t>CE-0000912</t>
  </si>
  <si>
    <t>INGEAL S.A.</t>
  </si>
  <si>
    <t>AO - 109 -2024</t>
  </si>
  <si>
    <t>1 CD DE AGROSAVIA ANEXOS INFORME 7</t>
  </si>
  <si>
    <t>CTO-CI-73-2023</t>
  </si>
  <si>
    <t>JORGE AYA</t>
  </si>
  <si>
    <t>CD</t>
  </si>
  <si>
    <t>CE-0000779</t>
  </si>
  <si>
    <t>CE-0000766</t>
  </si>
  <si>
    <t>CE-0000742</t>
  </si>
  <si>
    <t>CE-0000767</t>
  </si>
  <si>
    <t>CE-0000712</t>
  </si>
  <si>
    <t>CE-0000713</t>
  </si>
  <si>
    <t>CE-0000755</t>
  </si>
  <si>
    <t>CE-0000754</t>
  </si>
  <si>
    <t>CE-0000748</t>
  </si>
  <si>
    <t>CE-0000699</t>
  </si>
  <si>
    <t>CE-0000700</t>
  </si>
  <si>
    <t>CE-0000927</t>
  </si>
  <si>
    <t>CE-0000928</t>
  </si>
  <si>
    <t>CTO-CD-PSP-88-2025</t>
  </si>
  <si>
    <t>CE-0000929</t>
  </si>
  <si>
    <t>CE-0000930</t>
  </si>
  <si>
    <t>CE-0000931</t>
  </si>
  <si>
    <t>CTO-81 DE 20255 OC 149637</t>
  </si>
  <si>
    <t>PAGO ÚNICO</t>
  </si>
  <si>
    <t xml:space="preserve">FEDERACIÓN DE EMPRESAS DE DESARROLLO TERRITORIAL SOSTENIBLE S.A.S. </t>
  </si>
  <si>
    <t>CE-0000934</t>
  </si>
  <si>
    <t>CD-CI-75-2025</t>
  </si>
  <si>
    <t>CE-0000924</t>
  </si>
  <si>
    <t>CE-0000925</t>
  </si>
  <si>
    <t>CE-0000926</t>
  </si>
  <si>
    <t>CE-0000917</t>
  </si>
  <si>
    <t>CE-0000918</t>
  </si>
  <si>
    <t>CE-0000919</t>
  </si>
  <si>
    <t>CD-PSP-25-2025
JOHN HENRY BARRERA C.</t>
  </si>
  <si>
    <t>25/2025</t>
  </si>
  <si>
    <t>CD-PSP-37-2024
CESIÓN
JOHN HENRY BARRERA C.</t>
  </si>
  <si>
    <t>CD-PSP-004-2022
VIVIANA PATRICIA RODRÍGUEZ MARTÍNEZ</t>
  </si>
  <si>
    <t>04/2022</t>
  </si>
  <si>
    <t>187-253</t>
  </si>
  <si>
    <t>198-269</t>
  </si>
  <si>
    <t>08/2024</t>
  </si>
  <si>
    <t>13/2024</t>
  </si>
  <si>
    <t>37/2024</t>
  </si>
  <si>
    <t>CD-PSAG-08-2024
JUAN CAMILO GIRON QUIJANO
TOMO 1</t>
  </si>
  <si>
    <t>CD-PSAG-13-2024
MARCO ANTONIO CARDENAS SOLER
TOMO 1</t>
  </si>
  <si>
    <t>CD-PSAG-08-2024
JUAN CAMILO GIRON QUIJANO
TOMO 2</t>
  </si>
  <si>
    <t>CD-PSAG-13-2024
MARCO ANTONIO CARDENAS SOLER
TOMO 2</t>
  </si>
  <si>
    <t>CD-PSP-37-2024
LUIS ALEJANDRO TUBADUISA LEON
TOMO 1</t>
  </si>
  <si>
    <t>CD-PSP-37-2024
LUIS ALEJANDRO TUBADUISA LEON
TOMO 2</t>
  </si>
  <si>
    <t>CD-PSP-04-2025
EDISON ESTEVEN DIAZ GUAYAMBUCO</t>
  </si>
  <si>
    <t>04/2025</t>
  </si>
  <si>
    <t>06/20258</t>
  </si>
  <si>
    <t>CD-PSP-06-2025
JUAN CAMILO GIRON QUIJANO</t>
  </si>
  <si>
    <t>12/2025</t>
  </si>
  <si>
    <t>19/2025</t>
  </si>
  <si>
    <t>29/2025</t>
  </si>
  <si>
    <t>40/2025</t>
  </si>
  <si>
    <t>CD-PSP-12-2025
HECTOR ALEJANDRO ORJUELA PIMIENTO</t>
  </si>
  <si>
    <t>CD-PSP-19-2025
CINDY GISETH AVELLA VALBUENA</t>
  </si>
  <si>
    <t>CD-PSP-29-2025
LUISA FERNANDA GOMEZ AlVAREZ</t>
  </si>
  <si>
    <t>CD-PSP-40-2025
XIMENA ALEXANDRA OLARTE TOVAR</t>
  </si>
  <si>
    <t xml:space="preserve">CD-PSP-56-2025
ORLANDO HENRY QUIJANO SANCHEZ  </t>
  </si>
  <si>
    <t>56/2025</t>
  </si>
  <si>
    <t>Juan Camilo Moreno Mejia</t>
  </si>
  <si>
    <t xml:space="preserve">CD-PSP-88-2025
ORLANDO HENRY QUIJANO SANCHEZ  </t>
  </si>
  <si>
    <t>88/2025</t>
  </si>
  <si>
    <t xml:space="preserve">CD-PSP-16-2025
JAIME HERNAN GOMEZ </t>
  </si>
  <si>
    <t>16/2025</t>
  </si>
  <si>
    <t xml:space="preserve">CD-PSP-46-2025
PATRICIA TELLEZ GUIO </t>
  </si>
  <si>
    <t>46/2025</t>
  </si>
  <si>
    <t xml:space="preserve">CD-PSP-58-2025
OSCAR MAURICIO OCAMPO </t>
  </si>
  <si>
    <t>58/2025</t>
  </si>
  <si>
    <t>CD-CA-99-2024
FUDAGEDESCOL - TOMO 1</t>
  </si>
  <si>
    <t>CD-CA-99-2024
FUDAGEDESCOL - TOMO 2</t>
  </si>
  <si>
    <t>CD-CA-99-2024
FUDAGEDESCOL - TOMO 3</t>
  </si>
  <si>
    <t>CD-CA-99-2024
FUDAGEDESCOL - TOMO 4</t>
  </si>
  <si>
    <t xml:space="preserve">CD-CA-99-2025
CUSTODIOS </t>
  </si>
  <si>
    <t>99/2025</t>
  </si>
  <si>
    <t xml:space="preserve">CD-PSP-10-2025                                            DANIEL ESTEBAN ALARCON ROBLES  </t>
  </si>
  <si>
    <t>10/2025</t>
  </si>
  <si>
    <t xml:space="preserve">Nidia Esperanza Alvarez </t>
  </si>
  <si>
    <t>CD-PSP-61-2025
MANUELA GOMEZ SALGADO</t>
  </si>
  <si>
    <t>61/2025</t>
  </si>
  <si>
    <t>CD-PSP-83-2025
KRIS ELIANA ZAPATA PEREZ</t>
  </si>
  <si>
    <t>83/2025</t>
  </si>
  <si>
    <t>CD-PSP-59-2025
MARÍA ANGELICA HUERTAS</t>
  </si>
  <si>
    <t>59/2025</t>
  </si>
  <si>
    <t>CD-PSP-42-2025
ALVARO AUGUSTO CASTAÑEDA</t>
  </si>
  <si>
    <t>CD-PSP-29-2025
LUISA FERNANDA GOMEZ</t>
  </si>
  <si>
    <t>1-189</t>
  </si>
  <si>
    <t>CE-0000977</t>
  </si>
  <si>
    <t>CE-0000972</t>
  </si>
  <si>
    <t>CE-0000946</t>
  </si>
  <si>
    <t>CE-0000948</t>
  </si>
  <si>
    <t>CE-0000949</t>
  </si>
  <si>
    <t>CE-0000962</t>
  </si>
  <si>
    <t>CE-0000965</t>
  </si>
  <si>
    <t>CE-0000964</t>
  </si>
  <si>
    <t>1 al 15 OCTUBRE 2025</t>
  </si>
  <si>
    <t>CE-0000950</t>
  </si>
  <si>
    <t>CE-0000951</t>
  </si>
  <si>
    <t>CE-0000952</t>
  </si>
  <si>
    <t>CE-0000953</t>
  </si>
  <si>
    <t>CE-0000954</t>
  </si>
  <si>
    <t>CE-0000955</t>
  </si>
  <si>
    <t>CE-0000957</t>
  </si>
  <si>
    <t>CE-0000958</t>
  </si>
  <si>
    <t>CE-0000959</t>
  </si>
  <si>
    <t>CE-0000960</t>
  </si>
  <si>
    <t>HELDER ALEXIS PINEDA MUÑOZ</t>
  </si>
  <si>
    <t>CE-0000961</t>
  </si>
  <si>
    <t>CE-0000956</t>
  </si>
  <si>
    <t>CD VACIO</t>
  </si>
  <si>
    <t>CE-0000969</t>
  </si>
  <si>
    <t>CE-0000970</t>
  </si>
  <si>
    <t>TNS SAS</t>
  </si>
  <si>
    <t>CD-NPO-53-2025</t>
  </si>
  <si>
    <t>CE-0000971</t>
  </si>
  <si>
    <t>ASOCIACIÓN DE RECICLADORES DE CAJICA ARCA</t>
  </si>
  <si>
    <t>CD-CA-91-2024</t>
  </si>
  <si>
    <t>CE-0000975</t>
  </si>
  <si>
    <t>CE-0000976</t>
  </si>
  <si>
    <t>CE-0000979</t>
  </si>
  <si>
    <t>CE-0000980</t>
  </si>
  <si>
    <t>NOVIEMBRE 2025</t>
  </si>
  <si>
    <t>CE-0000981</t>
  </si>
  <si>
    <t>CE-0000984</t>
  </si>
  <si>
    <t>CE-00009858</t>
  </si>
  <si>
    <t>CE-0000983</t>
  </si>
  <si>
    <t>CE-0000978</t>
  </si>
  <si>
    <t>CE-0000987</t>
  </si>
  <si>
    <t>CE-0000986</t>
  </si>
  <si>
    <t>CE-0000989</t>
  </si>
  <si>
    <t>CE-0001003</t>
  </si>
  <si>
    <t>CE-0001004</t>
  </si>
  <si>
    <t>CE-0001005</t>
  </si>
  <si>
    <t>CE-0001006</t>
  </si>
  <si>
    <t>CE-0001007</t>
  </si>
  <si>
    <t>CE-0001008</t>
  </si>
  <si>
    <t>CE-0001009</t>
  </si>
  <si>
    <t>CE-0001020</t>
  </si>
  <si>
    <t>CTO-CD-PSAG-90-2025</t>
  </si>
  <si>
    <t>CE-0001022</t>
  </si>
  <si>
    <t>CD-PSAG-52-2025</t>
  </si>
  <si>
    <t>INFORME 03</t>
  </si>
  <si>
    <t>ASEGURADORA SOLIDARIA DE COLOMBIA SA</t>
  </si>
  <si>
    <t>CONTRATO DE SEGUROS-95-2025</t>
  </si>
  <si>
    <t>INFORME 01</t>
  </si>
  <si>
    <t>CE-0000991</t>
  </si>
  <si>
    <t>CE-0001001</t>
  </si>
  <si>
    <t>CE-0001010</t>
  </si>
  <si>
    <t>CE-0001011</t>
  </si>
  <si>
    <t>CE-0001012</t>
  </si>
  <si>
    <t>CE-0001013</t>
  </si>
  <si>
    <t>CE-0001014</t>
  </si>
  <si>
    <t>CE-0001027</t>
  </si>
  <si>
    <t>OC 152433 CTO 93 DE 2025</t>
  </si>
  <si>
    <t>CE-0001028</t>
  </si>
  <si>
    <t>OC 152583 CTO 96 DE 2025</t>
  </si>
  <si>
    <t>CE-0001029</t>
  </si>
  <si>
    <t>OC 152432 CTO 92 DE 2025</t>
  </si>
  <si>
    <t>CE-0001030</t>
  </si>
  <si>
    <t>INFORME 37</t>
  </si>
  <si>
    <t>CE-0001015</t>
  </si>
  <si>
    <t>CE-0001016</t>
  </si>
  <si>
    <t>CE-0001017</t>
  </si>
  <si>
    <t>CE-0001018</t>
  </si>
  <si>
    <t>CE-0001021</t>
  </si>
  <si>
    <t>CE-0001032</t>
  </si>
  <si>
    <t>CE-0001033</t>
  </si>
  <si>
    <t>CE-0001041</t>
  </si>
  <si>
    <t>CE-0001034</t>
  </si>
  <si>
    <t>CE-0001035</t>
  </si>
  <si>
    <t>CE-0001037</t>
  </si>
  <si>
    <t>CE-0001039</t>
  </si>
  <si>
    <t>CE-0001048</t>
  </si>
  <si>
    <t>CE-0001049</t>
  </si>
  <si>
    <t>CE-0001050</t>
  </si>
  <si>
    <t>CE-0001051</t>
  </si>
  <si>
    <t>CE-0001052</t>
  </si>
  <si>
    <t>CE-0001053</t>
  </si>
  <si>
    <t>CREAR IMAGEN DISEÑO WEB Y MULTIMEDIA SAS</t>
  </si>
  <si>
    <t>ACEPTACIÓN DE OFERTA 87 DE 2025</t>
  </si>
  <si>
    <t>TECNO FILE S.A.S.</t>
  </si>
  <si>
    <t>CE-0001062</t>
  </si>
  <si>
    <t>CONSULTORIA 102 DE 2025</t>
  </si>
  <si>
    <t>CE-0001063</t>
  </si>
  <si>
    <t>C152430 CTO 90 DE 2025</t>
  </si>
  <si>
    <t>CE-0001064</t>
  </si>
  <si>
    <t>CE-0001065</t>
  </si>
  <si>
    <t>CE-0001066</t>
  </si>
  <si>
    <t>CE-0001080</t>
  </si>
  <si>
    <t>CE-0001081</t>
  </si>
  <si>
    <t>1 al 15 NOVIEMBRE 2025</t>
  </si>
  <si>
    <t>CE-0001077</t>
  </si>
  <si>
    <t>CE-0001078</t>
  </si>
  <si>
    <t>CE-0001079</t>
  </si>
  <si>
    <t>CE-0001076</t>
  </si>
  <si>
    <t>CE-0001075</t>
  </si>
  <si>
    <t>CE-0001082</t>
  </si>
  <si>
    <t>Archivo temporal. Solo estan las cuentas</t>
  </si>
  <si>
    <t>Archivada solo la cuenta_Se creo carpeta temporal</t>
  </si>
  <si>
    <t>ENTREGADA POR LA DRA. MONICA RODRIGUEZ</t>
  </si>
  <si>
    <t>PTE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</si>
</sst>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_-&quot;$&quot;* #,##0_-;\-&quot;$&quot;* #,##0_-;_-&quot;$&quot;* &quot;-&quot;??_-;_-@_-"/>
  </numFmts>
  <fonts count="15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2"/>
      <color theme="4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rial"/>
      <family val="2"/>
    </font>
    <font>
      <b/>
      <sz val="15"/>
      <color theme="4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20"/>
      <color theme="4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4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108">
    <xf numFmtId="0" fontId="0" fillId="0" borderId="0" xfId="0"/>
    <xf numFmtId="0" fontId="4" fillId="2" borderId="7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vertical="center" wrapText="1"/>
    </xf>
    <xf numFmtId="164" fontId="3" fillId="3" borderId="0" xfId="1" applyNumberFormat="1" applyFont="1" applyFill="1" applyAlignment="1">
      <alignment horizontal="right" vertical="center" wrapText="1"/>
    </xf>
    <xf numFmtId="9" fontId="3" fillId="3" borderId="0" xfId="2" applyFont="1" applyFill="1" applyAlignment="1">
      <alignment horizontal="center" vertical="center" wrapText="1"/>
    </xf>
    <xf numFmtId="164" fontId="3" fillId="3" borderId="0" xfId="1" applyNumberFormat="1" applyFont="1" applyFill="1" applyAlignment="1">
      <alignment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3" borderId="0" xfId="0" applyFill="1"/>
    <xf numFmtId="0" fontId="0" fillId="3" borderId="0" xfId="0" applyFill="1" applyAlignment="1">
      <alignment vertical="center"/>
    </xf>
    <xf numFmtId="0" fontId="0" fillId="3" borderId="0" xfId="0" applyFill="1" applyAlignment="1">
      <alignment horizontal="center"/>
    </xf>
    <xf numFmtId="0" fontId="1" fillId="4" borderId="18" xfId="0" applyFont="1" applyFill="1" applyBorder="1" applyAlignment="1">
      <alignment horizontal="center" vertical="center"/>
    </xf>
    <xf numFmtId="0" fontId="1" fillId="4" borderId="19" xfId="0" applyFont="1" applyFill="1" applyBorder="1" applyAlignment="1">
      <alignment horizontal="center" vertical="center"/>
    </xf>
    <xf numFmtId="0" fontId="1" fillId="4" borderId="19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4" fontId="0" fillId="2" borderId="1" xfId="0" applyNumberForma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left" vertical="center" wrapText="1"/>
    </xf>
    <xf numFmtId="0" fontId="0" fillId="2" borderId="17" xfId="0" applyFill="1" applyBorder="1" applyAlignment="1">
      <alignment horizontal="center" vertical="center" wrapText="1"/>
    </xf>
    <xf numFmtId="14" fontId="0" fillId="2" borderId="17" xfId="0" applyNumberForma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9" fontId="3" fillId="3" borderId="0" xfId="2" applyFont="1" applyFill="1" applyBorder="1" applyAlignment="1">
      <alignment horizontal="center" vertical="center" wrapText="1"/>
    </xf>
    <xf numFmtId="164" fontId="3" fillId="3" borderId="0" xfId="1" applyNumberFormat="1" applyFont="1" applyFill="1" applyBorder="1" applyAlignment="1">
      <alignment vertical="center" wrapText="1"/>
    </xf>
    <xf numFmtId="0" fontId="0" fillId="2" borderId="21" xfId="0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left" vertical="center" wrapText="1"/>
    </xf>
    <xf numFmtId="0" fontId="4" fillId="4" borderId="18" xfId="0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 wrapText="1"/>
    </xf>
    <xf numFmtId="0" fontId="4" fillId="4" borderId="20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vertical="center"/>
    </xf>
    <xf numFmtId="0" fontId="3" fillId="2" borderId="17" xfId="0" applyFont="1" applyFill="1" applyBorder="1" applyAlignment="1">
      <alignment horizontal="center" vertical="center" wrapText="1"/>
    </xf>
    <xf numFmtId="14" fontId="3" fillId="2" borderId="17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3" borderId="0" xfId="0" applyFont="1" applyFill="1" applyAlignment="1">
      <alignment horizontal="left" vertical="center"/>
    </xf>
    <xf numFmtId="0" fontId="0" fillId="5" borderId="17" xfId="0" applyFill="1" applyBorder="1" applyAlignment="1">
      <alignment horizontal="center" vertical="center" wrapText="1"/>
    </xf>
    <xf numFmtId="49" fontId="0" fillId="2" borderId="17" xfId="0" applyNumberFormat="1" applyFill="1" applyBorder="1" applyAlignment="1">
      <alignment horizontal="center" vertical="center" wrapText="1"/>
    </xf>
    <xf numFmtId="0" fontId="0" fillId="2" borderId="17" xfId="0" applyFill="1" applyBorder="1" applyAlignment="1">
      <alignment vertical="center"/>
    </xf>
    <xf numFmtId="0" fontId="7" fillId="2" borderId="1" xfId="0" applyFont="1" applyFill="1" applyBorder="1" applyAlignment="1">
      <alignment horizontal="left" vertical="center" wrapText="1"/>
    </xf>
    <xf numFmtId="0" fontId="1" fillId="4" borderId="23" xfId="0" applyFont="1" applyFill="1" applyBorder="1" applyAlignment="1">
      <alignment horizontal="center" vertical="center"/>
    </xf>
    <xf numFmtId="0" fontId="1" fillId="4" borderId="24" xfId="0" applyFont="1" applyFill="1" applyBorder="1" applyAlignment="1">
      <alignment horizontal="center" vertical="center"/>
    </xf>
    <xf numFmtId="0" fontId="1" fillId="4" borderId="24" xfId="0" applyFont="1" applyFill="1" applyBorder="1" applyAlignment="1">
      <alignment horizontal="center" vertical="center" wrapText="1"/>
    </xf>
    <xf numFmtId="9" fontId="3" fillId="2" borderId="0" xfId="2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center" vertical="center" wrapText="1"/>
    </xf>
    <xf numFmtId="49" fontId="0" fillId="2" borderId="17" xfId="0" applyNumberFormat="1" applyFill="1" applyBorder="1" applyAlignment="1">
      <alignment vertical="center"/>
    </xf>
    <xf numFmtId="0" fontId="13" fillId="0" borderId="17" xfId="0" applyFont="1" applyBorder="1" applyAlignment="1">
      <alignment horizontal="center" vertical="center" wrapText="1"/>
    </xf>
    <xf numFmtId="14" fontId="13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vertical="center"/>
    </xf>
    <xf numFmtId="49" fontId="13" fillId="0" borderId="17" xfId="0" applyNumberFormat="1" applyFont="1" applyBorder="1" applyAlignment="1">
      <alignment vertical="center"/>
    </xf>
    <xf numFmtId="0" fontId="1" fillId="4" borderId="8" xfId="0" applyFont="1" applyFill="1" applyBorder="1" applyAlignment="1">
      <alignment horizontal="center" vertical="center"/>
    </xf>
    <xf numFmtId="49" fontId="0" fillId="2" borderId="17" xfId="0" applyNumberFormat="1" applyFill="1" applyBorder="1" applyAlignment="1">
      <alignment horizontal="center" vertical="center"/>
    </xf>
    <xf numFmtId="0" fontId="14" fillId="6" borderId="17" xfId="0" applyFont="1" applyFill="1" applyBorder="1" applyAlignment="1">
      <alignment horizontal="left" vertical="center" wrapText="1"/>
    </xf>
    <xf numFmtId="0" fontId="4" fillId="4" borderId="17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14" fontId="0" fillId="2" borderId="7" xfId="0" applyNumberFormat="1" applyFill="1" applyBorder="1" applyAlignment="1">
      <alignment horizontal="center" vertical="center" wrapText="1"/>
    </xf>
    <xf numFmtId="49" fontId="0" fillId="2" borderId="7" xfId="0" applyNumberFormat="1" applyFill="1" applyBorder="1" applyAlignment="1">
      <alignment horizontal="center" vertical="center" wrapText="1"/>
    </xf>
    <xf numFmtId="17" fontId="0" fillId="2" borderId="17" xfId="0" applyNumberFormat="1" applyFill="1" applyBorder="1" applyAlignment="1">
      <alignment horizontal="center" vertical="center" wrapText="1"/>
    </xf>
    <xf numFmtId="49" fontId="1" fillId="4" borderId="25" xfId="0" applyNumberFormat="1" applyFon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vertical="center"/>
    </xf>
    <xf numFmtId="14" fontId="0" fillId="5" borderId="17" xfId="0" applyNumberForma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14" fontId="0" fillId="5" borderId="1" xfId="0" applyNumberFormat="1" applyFill="1" applyBorder="1" applyAlignment="1">
      <alignment horizontal="center" vertical="center" wrapText="1"/>
    </xf>
    <xf numFmtId="14" fontId="0" fillId="2" borderId="19" xfId="0" applyNumberFormat="1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14" fontId="0" fillId="2" borderId="11" xfId="0" applyNumberFormat="1" applyFill="1" applyBorder="1" applyAlignment="1">
      <alignment horizontal="center" vertical="center" wrapText="1"/>
    </xf>
    <xf numFmtId="0" fontId="0" fillId="2" borderId="17" xfId="0" applyFill="1" applyBorder="1"/>
    <xf numFmtId="14" fontId="0" fillId="2" borderId="17" xfId="0" applyNumberFormat="1" applyFill="1" applyBorder="1"/>
    <xf numFmtId="0" fontId="8" fillId="2" borderId="2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26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14" fontId="0" fillId="0" borderId="17" xfId="0" applyNumberFormat="1" applyFill="1" applyBorder="1" applyAlignment="1">
      <alignment horizontal="center" vertical="center" wrapText="1"/>
    </xf>
  </cellXfs>
  <cellStyles count="4">
    <cellStyle name="Moneda" xfId="1" builtinId="4"/>
    <cellStyle name="Moneda 2" xfId="3" xr:uid="{5BA7D803-5F77-4186-A5B3-A643B36BDC65}"/>
    <cellStyle name="Normal" xfId="0" builtinId="0"/>
    <cellStyle name="Porcentaje" xfId="2" builtinId="5"/>
  </cellStyles>
  <dxfs count="9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428624</xdr:colOff>
      <xdr:row>0</xdr:row>
      <xdr:rowOff>85724</xdr:rowOff>
    </xdr:from>
    <xdr:to>
      <xdr:col>2</xdr:col>
      <xdr:colOff>142874</xdr:colOff>
      <xdr:row>5</xdr:row>
      <xdr:rowOff>95249</xdr:rowOff>
    </xdr:to>
    <xdr:pic>
      <xdr:nvPicPr>
        <xdr:cNvPr id="3" name="image1.png">
          <a:extLst>
            <a:ext uri="{FF2B5EF4-FFF2-40B4-BE49-F238E27FC236}">
              <a16:creationId xmlns:a16="http://schemas.microsoft.com/office/drawing/2014/main" id="{491BA866-730B-40D0-86D9-CD5D78053EF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42949" y="85724"/>
          <a:ext cx="1971675" cy="771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8CC10-6024-43DA-A282-88AD05377E55}">
  <sheetPr filterMode="1"/>
  <dimension ref="A1:W1048575"/>
  <sheetViews>
    <sheetView tabSelected="1" view="pageBreakPreview" zoomScaleNormal="100" zoomScaleSheetLayoutView="100" workbookViewId="0">
      <pane xSplit="5" ySplit="3" topLeftCell="F272" activePane="bottomRight" state="frozen"/>
      <selection pane="topRight" activeCell="F1" sqref="F1"/>
      <selection pane="bottomLeft" activeCell="A9" sqref="A9"/>
      <selection pane="bottomRight" activeCell="E574" sqref="E574"/>
    </sheetView>
  </sheetViews>
  <sheetFormatPr baseColWidth="10" defaultColWidth="11.42578125" defaultRowHeight="15" x14ac:dyDescent="0.25"/>
  <cols>
    <col min="1" max="1" width="4.7109375" style="8" bestFit="1" customWidth="1"/>
    <col min="2" max="2" width="14.7109375" style="8" bestFit="1" customWidth="1"/>
    <col min="3" max="3" width="10" style="8" bestFit="1" customWidth="1"/>
    <col min="4" max="4" width="42" style="8" customWidth="1"/>
    <col min="5" max="5" width="35.7109375" style="10" bestFit="1" customWidth="1"/>
    <col min="6" max="6" width="16.140625" style="8" bestFit="1" customWidth="1"/>
    <col min="7" max="7" width="11" style="8" customWidth="1"/>
    <col min="8" max="8" width="11.42578125" style="8" bestFit="1" customWidth="1"/>
    <col min="9" max="9" width="16.85546875" style="8" bestFit="1" customWidth="1"/>
    <col min="10" max="10" width="18" style="8" customWidth="1"/>
    <col min="11" max="11" width="11.42578125" style="8"/>
    <col min="12" max="12" width="27" style="8" bestFit="1" customWidth="1"/>
    <col min="13" max="13" width="11.42578125" style="8"/>
    <col min="14" max="14" width="10.7109375" style="8" customWidth="1"/>
    <col min="15" max="16384" width="11.42578125" style="8"/>
  </cols>
  <sheetData>
    <row r="1" spans="1:23" s="2" customFormat="1" ht="12.75" customHeight="1" x14ac:dyDescent="0.2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47"/>
      <c r="U1" s="25"/>
      <c r="V1" s="25"/>
      <c r="W1" s="25"/>
    </row>
    <row r="2" spans="1:23" ht="47.25" customHeight="1" thickBot="1" x14ac:dyDescent="0.3">
      <c r="A2" s="77" t="s">
        <v>376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</row>
    <row r="3" spans="1:23" s="9" customFormat="1" ht="25.5" customHeight="1" thickBot="1" x14ac:dyDescent="0.3">
      <c r="A3" s="44" t="s">
        <v>10</v>
      </c>
      <c r="B3" s="45" t="s">
        <v>377</v>
      </c>
      <c r="C3" s="46" t="s">
        <v>378</v>
      </c>
      <c r="D3" s="46" t="s">
        <v>379</v>
      </c>
      <c r="E3" s="45" t="s">
        <v>380</v>
      </c>
      <c r="F3" s="46" t="s">
        <v>381</v>
      </c>
      <c r="G3" s="45" t="s">
        <v>382</v>
      </c>
      <c r="H3" s="46" t="s">
        <v>383</v>
      </c>
      <c r="I3" s="46" t="s">
        <v>384</v>
      </c>
      <c r="J3" s="46" t="s">
        <v>385</v>
      </c>
      <c r="K3" s="46" t="s">
        <v>383</v>
      </c>
      <c r="L3" s="67" t="s">
        <v>386</v>
      </c>
      <c r="M3" s="67" t="s">
        <v>657</v>
      </c>
    </row>
    <row r="4" spans="1:23" s="9" customFormat="1" ht="30" hidden="1" x14ac:dyDescent="0.25">
      <c r="A4" s="18">
        <v>1</v>
      </c>
      <c r="B4" s="43" t="s">
        <v>658</v>
      </c>
      <c r="C4" s="18">
        <v>42</v>
      </c>
      <c r="D4" s="19" t="s">
        <v>422</v>
      </c>
      <c r="E4" s="18" t="s">
        <v>659</v>
      </c>
      <c r="F4" s="18" t="s">
        <v>387</v>
      </c>
      <c r="G4" s="18" t="s">
        <v>23</v>
      </c>
      <c r="H4" s="19">
        <v>45681</v>
      </c>
      <c r="I4" s="18" t="s">
        <v>61</v>
      </c>
      <c r="J4" s="18" t="s">
        <v>389</v>
      </c>
      <c r="K4" s="19">
        <v>45670</v>
      </c>
      <c r="L4" s="68"/>
      <c r="M4" s="18" t="s">
        <v>308</v>
      </c>
    </row>
    <row r="5" spans="1:23" s="9" customFormat="1" hidden="1" x14ac:dyDescent="0.25">
      <c r="A5" s="18">
        <f t="shared" ref="A5:A68" si="0">+A4+1</f>
        <v>2</v>
      </c>
      <c r="B5" s="43" t="s">
        <v>660</v>
      </c>
      <c r="C5" s="18">
        <v>13</v>
      </c>
      <c r="D5" s="19" t="s">
        <v>661</v>
      </c>
      <c r="E5" s="18" t="s">
        <v>662</v>
      </c>
      <c r="F5" s="18" t="s">
        <v>387</v>
      </c>
      <c r="G5" s="18" t="s">
        <v>23</v>
      </c>
      <c r="H5" s="19">
        <v>45677</v>
      </c>
      <c r="I5" s="18" t="s">
        <v>61</v>
      </c>
      <c r="J5" s="18" t="s">
        <v>389</v>
      </c>
      <c r="K5" s="19">
        <v>45670</v>
      </c>
      <c r="L5" s="49"/>
      <c r="M5" s="18" t="s">
        <v>308</v>
      </c>
    </row>
    <row r="6" spans="1:23" s="9" customFormat="1" hidden="1" x14ac:dyDescent="0.25">
      <c r="A6" s="18">
        <f t="shared" si="0"/>
        <v>3</v>
      </c>
      <c r="B6" s="43" t="s">
        <v>663</v>
      </c>
      <c r="C6" s="18">
        <v>13</v>
      </c>
      <c r="D6" s="19" t="s">
        <v>661</v>
      </c>
      <c r="E6" s="18" t="s">
        <v>664</v>
      </c>
      <c r="F6" s="18" t="s">
        <v>387</v>
      </c>
      <c r="G6" s="18" t="s">
        <v>23</v>
      </c>
      <c r="H6" s="19">
        <v>45677</v>
      </c>
      <c r="I6" s="18" t="s">
        <v>61</v>
      </c>
      <c r="J6" s="18" t="s">
        <v>389</v>
      </c>
      <c r="K6" s="19">
        <v>45670</v>
      </c>
      <c r="L6" s="49"/>
      <c r="M6" s="18" t="s">
        <v>308</v>
      </c>
    </row>
    <row r="7" spans="1:23" s="9" customFormat="1" hidden="1" x14ac:dyDescent="0.25">
      <c r="A7" s="18">
        <f t="shared" si="0"/>
        <v>4</v>
      </c>
      <c r="B7" s="43" t="s">
        <v>665</v>
      </c>
      <c r="C7" s="18">
        <v>9</v>
      </c>
      <c r="D7" s="19" t="s">
        <v>666</v>
      </c>
      <c r="E7" s="18" t="s">
        <v>667</v>
      </c>
      <c r="F7" s="18" t="s">
        <v>387</v>
      </c>
      <c r="G7" s="18" t="s">
        <v>23</v>
      </c>
      <c r="H7" s="19">
        <v>45677</v>
      </c>
      <c r="I7" s="18" t="s">
        <v>61</v>
      </c>
      <c r="J7" s="18" t="s">
        <v>389</v>
      </c>
      <c r="K7" s="19">
        <v>45670</v>
      </c>
      <c r="L7" s="49"/>
      <c r="M7" s="18" t="s">
        <v>308</v>
      </c>
    </row>
    <row r="8" spans="1:23" s="9" customFormat="1" hidden="1" x14ac:dyDescent="0.25">
      <c r="A8" s="18">
        <f t="shared" si="0"/>
        <v>5</v>
      </c>
      <c r="B8" s="43" t="s">
        <v>668</v>
      </c>
      <c r="C8" s="18">
        <v>11</v>
      </c>
      <c r="D8" s="19" t="s">
        <v>669</v>
      </c>
      <c r="E8" s="18" t="s">
        <v>670</v>
      </c>
      <c r="F8" s="18" t="s">
        <v>387</v>
      </c>
      <c r="G8" s="21" t="s">
        <v>23</v>
      </c>
      <c r="H8" s="19">
        <v>45677</v>
      </c>
      <c r="I8" s="18" t="s">
        <v>61</v>
      </c>
      <c r="J8" s="18" t="s">
        <v>389</v>
      </c>
      <c r="K8" s="19">
        <v>45670</v>
      </c>
      <c r="L8" s="49"/>
      <c r="M8" s="18" t="s">
        <v>308</v>
      </c>
    </row>
    <row r="9" spans="1:23" s="9" customFormat="1" hidden="1" x14ac:dyDescent="0.25">
      <c r="A9" s="18">
        <f t="shared" si="0"/>
        <v>6</v>
      </c>
      <c r="B9" s="43" t="s">
        <v>671</v>
      </c>
      <c r="C9" s="18">
        <v>11</v>
      </c>
      <c r="D9" s="19" t="s">
        <v>672</v>
      </c>
      <c r="E9" s="18" t="s">
        <v>673</v>
      </c>
      <c r="F9" s="18" t="s">
        <v>387</v>
      </c>
      <c r="G9" s="21" t="s">
        <v>23</v>
      </c>
      <c r="H9" s="22">
        <v>45681</v>
      </c>
      <c r="I9" s="18" t="s">
        <v>61</v>
      </c>
      <c r="J9" s="18" t="s">
        <v>389</v>
      </c>
      <c r="K9" s="19">
        <v>45670</v>
      </c>
      <c r="L9" s="49"/>
      <c r="M9" s="18" t="s">
        <v>308</v>
      </c>
    </row>
    <row r="10" spans="1:23" s="9" customFormat="1" hidden="1" x14ac:dyDescent="0.25">
      <c r="A10" s="18">
        <f t="shared" si="0"/>
        <v>7</v>
      </c>
      <c r="B10" s="43" t="s">
        <v>674</v>
      </c>
      <c r="C10" s="18">
        <v>12</v>
      </c>
      <c r="D10" s="19" t="s">
        <v>675</v>
      </c>
      <c r="E10" s="18" t="s">
        <v>676</v>
      </c>
      <c r="F10" s="18" t="s">
        <v>387</v>
      </c>
      <c r="G10" s="21" t="s">
        <v>23</v>
      </c>
      <c r="H10" s="19">
        <v>45677</v>
      </c>
      <c r="I10" s="18" t="s">
        <v>61</v>
      </c>
      <c r="J10" s="18" t="s">
        <v>389</v>
      </c>
      <c r="K10" s="19">
        <v>45670</v>
      </c>
      <c r="L10" s="49"/>
      <c r="M10" s="18" t="s">
        <v>308</v>
      </c>
    </row>
    <row r="11" spans="1:23" s="9" customFormat="1" hidden="1" x14ac:dyDescent="0.25">
      <c r="A11" s="18">
        <f t="shared" si="0"/>
        <v>8</v>
      </c>
      <c r="B11" s="43" t="s">
        <v>677</v>
      </c>
      <c r="C11" s="18">
        <v>17</v>
      </c>
      <c r="D11" s="19" t="s">
        <v>678</v>
      </c>
      <c r="E11" s="18" t="s">
        <v>679</v>
      </c>
      <c r="F11" s="18" t="s">
        <v>387</v>
      </c>
      <c r="G11" s="21" t="s">
        <v>23</v>
      </c>
      <c r="H11" s="22">
        <v>45681</v>
      </c>
      <c r="I11" s="18" t="s">
        <v>61</v>
      </c>
      <c r="J11" s="18" t="s">
        <v>389</v>
      </c>
      <c r="K11" s="19">
        <v>45670</v>
      </c>
      <c r="L11" s="49"/>
      <c r="M11" s="18" t="s">
        <v>308</v>
      </c>
    </row>
    <row r="12" spans="1:23" s="9" customFormat="1" hidden="1" x14ac:dyDescent="0.25">
      <c r="A12" s="18">
        <f t="shared" si="0"/>
        <v>9</v>
      </c>
      <c r="B12" s="43" t="s">
        <v>680</v>
      </c>
      <c r="C12" s="18">
        <v>12</v>
      </c>
      <c r="D12" s="19" t="s">
        <v>681</v>
      </c>
      <c r="E12" s="18" t="s">
        <v>682</v>
      </c>
      <c r="F12" s="18" t="s">
        <v>387</v>
      </c>
      <c r="G12" s="21" t="s">
        <v>23</v>
      </c>
      <c r="H12" s="22">
        <v>45681</v>
      </c>
      <c r="I12" s="18" t="s">
        <v>61</v>
      </c>
      <c r="J12" s="18" t="s">
        <v>389</v>
      </c>
      <c r="K12" s="19">
        <v>45670</v>
      </c>
      <c r="L12" s="49"/>
      <c r="M12" s="18" t="s">
        <v>308</v>
      </c>
    </row>
    <row r="13" spans="1:23" s="9" customFormat="1" hidden="1" x14ac:dyDescent="0.25">
      <c r="A13" s="18">
        <f t="shared" si="0"/>
        <v>10</v>
      </c>
      <c r="B13" s="43" t="s">
        <v>683</v>
      </c>
      <c r="C13" s="18">
        <v>15</v>
      </c>
      <c r="D13" s="19" t="s">
        <v>684</v>
      </c>
      <c r="E13" s="18" t="s">
        <v>685</v>
      </c>
      <c r="F13" s="18" t="s">
        <v>387</v>
      </c>
      <c r="G13" s="21" t="s">
        <v>23</v>
      </c>
      <c r="H13" s="22">
        <v>45681</v>
      </c>
      <c r="I13" s="18" t="s">
        <v>61</v>
      </c>
      <c r="J13" s="18" t="s">
        <v>389</v>
      </c>
      <c r="K13" s="19">
        <v>45670</v>
      </c>
      <c r="L13" s="49"/>
      <c r="M13" s="18" t="s">
        <v>308</v>
      </c>
    </row>
    <row r="14" spans="1:23" s="9" customFormat="1" hidden="1" x14ac:dyDescent="0.25">
      <c r="A14" s="18">
        <f t="shared" si="0"/>
        <v>11</v>
      </c>
      <c r="B14" s="43" t="s">
        <v>686</v>
      </c>
      <c r="C14" s="18">
        <v>30</v>
      </c>
      <c r="D14" s="19" t="s">
        <v>687</v>
      </c>
      <c r="E14" s="18" t="s">
        <v>688</v>
      </c>
      <c r="F14" s="18" t="s">
        <v>387</v>
      </c>
      <c r="G14" s="21" t="s">
        <v>23</v>
      </c>
      <c r="H14" s="69">
        <v>45681</v>
      </c>
      <c r="I14" s="70" t="s">
        <v>61</v>
      </c>
      <c r="J14" s="70" t="s">
        <v>389</v>
      </c>
      <c r="K14" s="71">
        <v>45670</v>
      </c>
      <c r="L14" s="49"/>
      <c r="M14" s="18" t="s">
        <v>308</v>
      </c>
    </row>
    <row r="15" spans="1:23" s="9" customFormat="1" hidden="1" x14ac:dyDescent="0.25">
      <c r="A15" s="18">
        <f t="shared" si="0"/>
        <v>12</v>
      </c>
      <c r="B15" s="43" t="s">
        <v>689</v>
      </c>
      <c r="C15" s="18">
        <v>41</v>
      </c>
      <c r="D15" s="19" t="s">
        <v>429</v>
      </c>
      <c r="E15" s="18" t="s">
        <v>440</v>
      </c>
      <c r="F15" s="18" t="s">
        <v>387</v>
      </c>
      <c r="G15" s="21" t="s">
        <v>23</v>
      </c>
      <c r="H15" s="22">
        <v>45681</v>
      </c>
      <c r="I15" s="18" t="s">
        <v>61</v>
      </c>
      <c r="J15" s="18" t="s">
        <v>389</v>
      </c>
      <c r="K15" s="22">
        <v>45681</v>
      </c>
      <c r="L15" s="49"/>
      <c r="M15" s="18" t="s">
        <v>308</v>
      </c>
    </row>
    <row r="16" spans="1:23" s="9" customFormat="1" hidden="1" x14ac:dyDescent="0.25">
      <c r="A16" s="18">
        <f t="shared" si="0"/>
        <v>13</v>
      </c>
      <c r="B16" s="20" t="s">
        <v>690</v>
      </c>
      <c r="C16" s="18">
        <v>35</v>
      </c>
      <c r="D16" s="22" t="s">
        <v>691</v>
      </c>
      <c r="E16" s="18" t="s">
        <v>692</v>
      </c>
      <c r="F16" s="18" t="s">
        <v>387</v>
      </c>
      <c r="G16" s="21" t="s">
        <v>23</v>
      </c>
      <c r="H16" s="22">
        <v>45681</v>
      </c>
      <c r="I16" s="18" t="s">
        <v>61</v>
      </c>
      <c r="J16" s="18" t="s">
        <v>389</v>
      </c>
      <c r="K16" s="22">
        <v>45681</v>
      </c>
      <c r="L16" s="49"/>
      <c r="M16" s="18" t="s">
        <v>308</v>
      </c>
    </row>
    <row r="17" spans="1:13" s="9" customFormat="1" ht="30" hidden="1" x14ac:dyDescent="0.25">
      <c r="A17" s="18">
        <f t="shared" si="0"/>
        <v>14</v>
      </c>
      <c r="B17" s="20" t="s">
        <v>693</v>
      </c>
      <c r="C17" s="18">
        <v>11</v>
      </c>
      <c r="D17" s="19" t="s">
        <v>694</v>
      </c>
      <c r="E17" s="18" t="s">
        <v>695</v>
      </c>
      <c r="F17" s="18" t="s">
        <v>387</v>
      </c>
      <c r="G17" s="21" t="s">
        <v>23</v>
      </c>
      <c r="H17" s="22">
        <v>45681</v>
      </c>
      <c r="I17" s="18" t="s">
        <v>61</v>
      </c>
      <c r="J17" s="18" t="s">
        <v>389</v>
      </c>
      <c r="K17" s="22">
        <v>45681</v>
      </c>
      <c r="L17" s="49"/>
      <c r="M17" s="18" t="s">
        <v>308</v>
      </c>
    </row>
    <row r="18" spans="1:13" s="9" customFormat="1" hidden="1" x14ac:dyDescent="0.25">
      <c r="A18" s="18">
        <f t="shared" si="0"/>
        <v>15</v>
      </c>
      <c r="B18" s="20" t="s">
        <v>696</v>
      </c>
      <c r="C18" s="18">
        <v>27</v>
      </c>
      <c r="D18" s="19" t="s">
        <v>423</v>
      </c>
      <c r="E18" s="18" t="s">
        <v>442</v>
      </c>
      <c r="F18" s="18" t="s">
        <v>387</v>
      </c>
      <c r="G18" s="21" t="s">
        <v>23</v>
      </c>
      <c r="H18" s="22">
        <v>45681</v>
      </c>
      <c r="I18" s="18" t="s">
        <v>69</v>
      </c>
      <c r="J18" s="18" t="s">
        <v>389</v>
      </c>
      <c r="K18" s="22">
        <v>45681</v>
      </c>
      <c r="L18" s="49"/>
      <c r="M18" s="18" t="s">
        <v>308</v>
      </c>
    </row>
    <row r="19" spans="1:13" s="9" customFormat="1" hidden="1" x14ac:dyDescent="0.25">
      <c r="A19" s="18">
        <f t="shared" si="0"/>
        <v>16</v>
      </c>
      <c r="B19" s="20" t="s">
        <v>697</v>
      </c>
      <c r="C19" s="18">
        <v>28</v>
      </c>
      <c r="D19" s="19" t="s">
        <v>396</v>
      </c>
      <c r="E19" s="18" t="s">
        <v>397</v>
      </c>
      <c r="F19" s="18" t="s">
        <v>387</v>
      </c>
      <c r="G19" s="21" t="s">
        <v>23</v>
      </c>
      <c r="H19" s="22">
        <v>45681</v>
      </c>
      <c r="I19" s="18" t="s">
        <v>61</v>
      </c>
      <c r="J19" s="18" t="s">
        <v>389</v>
      </c>
      <c r="K19" s="22">
        <v>45681</v>
      </c>
      <c r="L19" s="49"/>
      <c r="M19" s="18" t="s">
        <v>308</v>
      </c>
    </row>
    <row r="20" spans="1:13" s="9" customFormat="1" hidden="1" x14ac:dyDescent="0.25">
      <c r="A20" s="18">
        <f t="shared" si="0"/>
        <v>17</v>
      </c>
      <c r="B20" s="20" t="s">
        <v>698</v>
      </c>
      <c r="C20" s="18">
        <v>39</v>
      </c>
      <c r="D20" s="19" t="s">
        <v>433</v>
      </c>
      <c r="E20" s="18" t="s">
        <v>435</v>
      </c>
      <c r="F20" s="18" t="s">
        <v>387</v>
      </c>
      <c r="G20" s="21" t="s">
        <v>23</v>
      </c>
      <c r="H20" s="22">
        <v>45681</v>
      </c>
      <c r="I20" s="18" t="s">
        <v>699</v>
      </c>
      <c r="J20" s="18" t="s">
        <v>389</v>
      </c>
      <c r="K20" s="22">
        <v>45681</v>
      </c>
      <c r="L20" s="49"/>
      <c r="M20" s="18" t="s">
        <v>308</v>
      </c>
    </row>
    <row r="21" spans="1:13" s="9" customFormat="1" hidden="1" x14ac:dyDescent="0.25">
      <c r="A21" s="18">
        <f t="shared" si="0"/>
        <v>18</v>
      </c>
      <c r="B21" s="20" t="s">
        <v>700</v>
      </c>
      <c r="C21" s="18">
        <v>3</v>
      </c>
      <c r="D21" s="19" t="s">
        <v>411</v>
      </c>
      <c r="E21" s="18" t="s">
        <v>701</v>
      </c>
      <c r="F21" s="18" t="s">
        <v>387</v>
      </c>
      <c r="G21" s="21" t="s">
        <v>23</v>
      </c>
      <c r="H21" s="22">
        <v>45681</v>
      </c>
      <c r="I21" s="18" t="s">
        <v>61</v>
      </c>
      <c r="J21" s="18" t="s">
        <v>389</v>
      </c>
      <c r="K21" s="22">
        <v>45681</v>
      </c>
      <c r="L21" s="49"/>
      <c r="M21" s="18" t="s">
        <v>308</v>
      </c>
    </row>
    <row r="22" spans="1:13" s="9" customFormat="1" hidden="1" x14ac:dyDescent="0.25">
      <c r="A22" s="18">
        <f t="shared" si="0"/>
        <v>19</v>
      </c>
      <c r="B22" s="20" t="s">
        <v>702</v>
      </c>
      <c r="C22" s="18">
        <v>3</v>
      </c>
      <c r="D22" s="19" t="s">
        <v>411</v>
      </c>
      <c r="E22" s="18" t="s">
        <v>701</v>
      </c>
      <c r="F22" s="18" t="s">
        <v>387</v>
      </c>
      <c r="G22" s="21" t="s">
        <v>23</v>
      </c>
      <c r="H22" s="22">
        <v>45681</v>
      </c>
      <c r="I22" s="18" t="s">
        <v>61</v>
      </c>
      <c r="J22" s="18" t="s">
        <v>389</v>
      </c>
      <c r="K22" s="22">
        <v>45681</v>
      </c>
      <c r="L22" s="49"/>
      <c r="M22" s="18" t="s">
        <v>308</v>
      </c>
    </row>
    <row r="23" spans="1:13" s="9" customFormat="1" hidden="1" x14ac:dyDescent="0.25">
      <c r="A23" s="18">
        <f t="shared" si="0"/>
        <v>20</v>
      </c>
      <c r="B23" s="20" t="s">
        <v>703</v>
      </c>
      <c r="C23" s="18">
        <v>7</v>
      </c>
      <c r="D23" s="19" t="s">
        <v>704</v>
      </c>
      <c r="E23" s="18" t="s">
        <v>705</v>
      </c>
      <c r="F23" s="18" t="s">
        <v>387</v>
      </c>
      <c r="G23" s="21" t="s">
        <v>23</v>
      </c>
      <c r="H23" s="22">
        <v>45681</v>
      </c>
      <c r="I23" s="18" t="s">
        <v>61</v>
      </c>
      <c r="J23" s="18" t="s">
        <v>389</v>
      </c>
      <c r="K23" s="22">
        <v>45681</v>
      </c>
      <c r="L23" s="49"/>
      <c r="M23" s="18" t="s">
        <v>308</v>
      </c>
    </row>
    <row r="24" spans="1:13" hidden="1" x14ac:dyDescent="0.25">
      <c r="A24" s="18">
        <f t="shared" si="0"/>
        <v>21</v>
      </c>
      <c r="B24" s="20" t="s">
        <v>706</v>
      </c>
      <c r="C24" s="18">
        <v>11</v>
      </c>
      <c r="D24" s="19" t="s">
        <v>404</v>
      </c>
      <c r="E24" s="18" t="s">
        <v>405</v>
      </c>
      <c r="F24" s="18" t="s">
        <v>387</v>
      </c>
      <c r="G24" s="21" t="s">
        <v>23</v>
      </c>
      <c r="H24" s="22">
        <v>45681</v>
      </c>
      <c r="I24" s="18" t="s">
        <v>61</v>
      </c>
      <c r="J24" s="18" t="s">
        <v>389</v>
      </c>
      <c r="K24" s="22">
        <v>45681</v>
      </c>
      <c r="L24" s="49"/>
      <c r="M24" s="18" t="s">
        <v>308</v>
      </c>
    </row>
    <row r="25" spans="1:13" hidden="1" x14ac:dyDescent="0.25">
      <c r="A25" s="18">
        <f t="shared" si="0"/>
        <v>22</v>
      </c>
      <c r="B25" s="20" t="s">
        <v>707</v>
      </c>
      <c r="C25" s="18">
        <v>28</v>
      </c>
      <c r="D25" s="19" t="s">
        <v>708</v>
      </c>
      <c r="E25" s="18" t="s">
        <v>436</v>
      </c>
      <c r="F25" s="18" t="s">
        <v>387</v>
      </c>
      <c r="G25" s="21" t="s">
        <v>23</v>
      </c>
      <c r="H25" s="22">
        <v>45681</v>
      </c>
      <c r="I25" s="18" t="s">
        <v>699</v>
      </c>
      <c r="J25" s="18" t="s">
        <v>389</v>
      </c>
      <c r="K25" s="22">
        <v>45681</v>
      </c>
      <c r="L25" s="49"/>
      <c r="M25" s="18" t="s">
        <v>308</v>
      </c>
    </row>
    <row r="26" spans="1:13" hidden="1" x14ac:dyDescent="0.25">
      <c r="A26" s="18">
        <f t="shared" si="0"/>
        <v>23</v>
      </c>
      <c r="B26" s="20" t="s">
        <v>709</v>
      </c>
      <c r="C26" s="18">
        <v>22</v>
      </c>
      <c r="D26" s="19" t="s">
        <v>415</v>
      </c>
      <c r="E26" s="18" t="s">
        <v>444</v>
      </c>
      <c r="F26" s="18" t="s">
        <v>387</v>
      </c>
      <c r="G26" s="21" t="s">
        <v>23</v>
      </c>
      <c r="H26" s="22">
        <v>45681</v>
      </c>
      <c r="I26" s="18" t="s">
        <v>69</v>
      </c>
      <c r="J26" s="18" t="s">
        <v>389</v>
      </c>
      <c r="K26" s="22">
        <v>45681</v>
      </c>
      <c r="L26" s="49"/>
      <c r="M26" s="18" t="s">
        <v>308</v>
      </c>
    </row>
    <row r="27" spans="1:13" hidden="1" x14ac:dyDescent="0.25">
      <c r="A27" s="18">
        <f t="shared" si="0"/>
        <v>24</v>
      </c>
      <c r="B27" s="20" t="s">
        <v>710</v>
      </c>
      <c r="C27" s="18">
        <v>22</v>
      </c>
      <c r="D27" s="19" t="s">
        <v>711</v>
      </c>
      <c r="E27" s="18" t="s">
        <v>438</v>
      </c>
      <c r="F27" s="18" t="s">
        <v>387</v>
      </c>
      <c r="G27" s="21" t="s">
        <v>23</v>
      </c>
      <c r="H27" s="22">
        <v>45684</v>
      </c>
      <c r="I27" s="18" t="s">
        <v>69</v>
      </c>
      <c r="J27" s="18" t="s">
        <v>389</v>
      </c>
      <c r="K27" s="22">
        <v>45684</v>
      </c>
      <c r="L27" s="49" t="s">
        <v>712</v>
      </c>
      <c r="M27" s="18" t="s">
        <v>308</v>
      </c>
    </row>
    <row r="28" spans="1:13" hidden="1" x14ac:dyDescent="0.25">
      <c r="A28" s="18">
        <f t="shared" si="0"/>
        <v>25</v>
      </c>
      <c r="B28" s="20" t="s">
        <v>713</v>
      </c>
      <c r="C28" s="18">
        <v>7</v>
      </c>
      <c r="D28" s="19" t="s">
        <v>711</v>
      </c>
      <c r="E28" s="18" t="s">
        <v>438</v>
      </c>
      <c r="F28" s="18" t="s">
        <v>387</v>
      </c>
      <c r="G28" s="21" t="s">
        <v>23</v>
      </c>
      <c r="H28" s="22">
        <v>45684</v>
      </c>
      <c r="I28" s="18" t="s">
        <v>69</v>
      </c>
      <c r="J28" s="18" t="s">
        <v>389</v>
      </c>
      <c r="K28" s="22">
        <v>45684</v>
      </c>
      <c r="L28" s="49" t="s">
        <v>445</v>
      </c>
      <c r="M28" s="18" t="s">
        <v>308</v>
      </c>
    </row>
    <row r="29" spans="1:13" hidden="1" x14ac:dyDescent="0.25">
      <c r="A29" s="18">
        <f t="shared" si="0"/>
        <v>26</v>
      </c>
      <c r="B29" s="20" t="s">
        <v>714</v>
      </c>
      <c r="C29" s="18">
        <v>2</v>
      </c>
      <c r="D29" s="19" t="s">
        <v>704</v>
      </c>
      <c r="E29" s="18" t="s">
        <v>715</v>
      </c>
      <c r="F29" s="18" t="s">
        <v>387</v>
      </c>
      <c r="G29" s="21" t="s">
        <v>23</v>
      </c>
      <c r="H29" s="22">
        <v>45687</v>
      </c>
      <c r="I29" s="18" t="s">
        <v>61</v>
      </c>
      <c r="J29" s="18" t="s">
        <v>389</v>
      </c>
      <c r="K29" s="22">
        <v>45687</v>
      </c>
      <c r="L29" s="49"/>
      <c r="M29" s="18" t="s">
        <v>308</v>
      </c>
    </row>
    <row r="30" spans="1:13" hidden="1" x14ac:dyDescent="0.25">
      <c r="A30" s="18">
        <f t="shared" si="0"/>
        <v>27</v>
      </c>
      <c r="B30" s="20" t="s">
        <v>716</v>
      </c>
      <c r="C30" s="18">
        <v>2</v>
      </c>
      <c r="D30" s="19" t="s">
        <v>704</v>
      </c>
      <c r="E30" s="18" t="s">
        <v>717</v>
      </c>
      <c r="F30" s="18" t="s">
        <v>387</v>
      </c>
      <c r="G30" s="21" t="s">
        <v>23</v>
      </c>
      <c r="H30" s="22">
        <v>45687</v>
      </c>
      <c r="I30" s="18" t="s">
        <v>61</v>
      </c>
      <c r="J30" s="18" t="s">
        <v>389</v>
      </c>
      <c r="K30" s="22">
        <v>45687</v>
      </c>
      <c r="L30" s="49"/>
      <c r="M30" s="18" t="s">
        <v>308</v>
      </c>
    </row>
    <row r="31" spans="1:13" hidden="1" x14ac:dyDescent="0.25">
      <c r="A31" s="18">
        <f t="shared" si="0"/>
        <v>28</v>
      </c>
      <c r="B31" s="20" t="s">
        <v>718</v>
      </c>
      <c r="C31" s="18">
        <v>2</v>
      </c>
      <c r="D31" s="19" t="s">
        <v>704</v>
      </c>
      <c r="E31" s="18" t="s">
        <v>719</v>
      </c>
      <c r="F31" s="18" t="s">
        <v>387</v>
      </c>
      <c r="G31" s="21" t="s">
        <v>23</v>
      </c>
      <c r="H31" s="22">
        <v>45687</v>
      </c>
      <c r="I31" s="18" t="s">
        <v>61</v>
      </c>
      <c r="J31" s="18" t="s">
        <v>389</v>
      </c>
      <c r="K31" s="22">
        <v>45687</v>
      </c>
      <c r="L31" s="49"/>
      <c r="M31" s="18" t="s">
        <v>308</v>
      </c>
    </row>
    <row r="32" spans="1:13" hidden="1" x14ac:dyDescent="0.25">
      <c r="A32" s="18">
        <f t="shared" si="0"/>
        <v>29</v>
      </c>
      <c r="B32" s="20" t="s">
        <v>720</v>
      </c>
      <c r="C32" s="21">
        <v>8</v>
      </c>
      <c r="D32" s="22" t="s">
        <v>704</v>
      </c>
      <c r="E32" s="18" t="s">
        <v>705</v>
      </c>
      <c r="F32" s="18" t="s">
        <v>387</v>
      </c>
      <c r="G32" s="21" t="s">
        <v>23</v>
      </c>
      <c r="H32" s="22">
        <v>45687</v>
      </c>
      <c r="I32" s="18" t="s">
        <v>61</v>
      </c>
      <c r="J32" s="18" t="s">
        <v>389</v>
      </c>
      <c r="K32" s="22">
        <v>45687</v>
      </c>
      <c r="L32" s="49"/>
      <c r="M32" s="18" t="s">
        <v>308</v>
      </c>
    </row>
    <row r="33" spans="1:13" hidden="1" x14ac:dyDescent="0.25">
      <c r="A33" s="18">
        <f t="shared" si="0"/>
        <v>30</v>
      </c>
      <c r="B33" s="20" t="s">
        <v>721</v>
      </c>
      <c r="C33" s="21">
        <v>10</v>
      </c>
      <c r="D33" s="22" t="s">
        <v>404</v>
      </c>
      <c r="E33" s="18" t="s">
        <v>405</v>
      </c>
      <c r="F33" s="18" t="s">
        <v>387</v>
      </c>
      <c r="G33" s="21" t="s">
        <v>23</v>
      </c>
      <c r="H33" s="22">
        <v>45687</v>
      </c>
      <c r="I33" s="18" t="s">
        <v>61</v>
      </c>
      <c r="J33" s="18" t="s">
        <v>389</v>
      </c>
      <c r="K33" s="22">
        <v>45687</v>
      </c>
      <c r="L33" s="49" t="s">
        <v>722</v>
      </c>
      <c r="M33" s="18" t="s">
        <v>308</v>
      </c>
    </row>
    <row r="34" spans="1:13" hidden="1" x14ac:dyDescent="0.25">
      <c r="A34" s="18">
        <f t="shared" si="0"/>
        <v>31</v>
      </c>
      <c r="B34" s="20" t="s">
        <v>723</v>
      </c>
      <c r="C34" s="21">
        <v>8</v>
      </c>
      <c r="D34" s="22" t="s">
        <v>417</v>
      </c>
      <c r="E34" s="18" t="s">
        <v>724</v>
      </c>
      <c r="F34" s="18" t="s">
        <v>387</v>
      </c>
      <c r="G34" s="21" t="s">
        <v>23</v>
      </c>
      <c r="H34" s="22">
        <v>45687</v>
      </c>
      <c r="I34" s="18" t="s">
        <v>61</v>
      </c>
      <c r="J34" s="18" t="s">
        <v>389</v>
      </c>
      <c r="K34" s="22">
        <v>45687</v>
      </c>
      <c r="L34" s="49"/>
      <c r="M34" s="18" t="s">
        <v>308</v>
      </c>
    </row>
    <row r="35" spans="1:13" hidden="1" x14ac:dyDescent="0.25">
      <c r="A35" s="18">
        <f t="shared" si="0"/>
        <v>32</v>
      </c>
      <c r="B35" s="20" t="s">
        <v>725</v>
      </c>
      <c r="C35" s="21">
        <v>8</v>
      </c>
      <c r="D35" s="22" t="s">
        <v>400</v>
      </c>
      <c r="E35" s="18" t="s">
        <v>726</v>
      </c>
      <c r="F35" s="18" t="s">
        <v>387</v>
      </c>
      <c r="G35" s="21" t="s">
        <v>23</v>
      </c>
      <c r="H35" s="22">
        <v>45698</v>
      </c>
      <c r="I35" s="18" t="s">
        <v>69</v>
      </c>
      <c r="J35" s="18" t="s">
        <v>389</v>
      </c>
      <c r="K35" s="22">
        <v>45698</v>
      </c>
      <c r="L35" s="49" t="s">
        <v>727</v>
      </c>
      <c r="M35" s="18" t="s">
        <v>308</v>
      </c>
    </row>
    <row r="36" spans="1:13" hidden="1" x14ac:dyDescent="0.25">
      <c r="A36" s="18">
        <f t="shared" si="0"/>
        <v>33</v>
      </c>
      <c r="B36" s="20" t="s">
        <v>728</v>
      </c>
      <c r="C36" s="21">
        <v>8</v>
      </c>
      <c r="D36" s="22" t="s">
        <v>401</v>
      </c>
      <c r="E36" s="18" t="s">
        <v>729</v>
      </c>
      <c r="F36" s="18" t="s">
        <v>387</v>
      </c>
      <c r="G36" s="21" t="s">
        <v>23</v>
      </c>
      <c r="H36" s="22">
        <v>45698</v>
      </c>
      <c r="I36" s="18" t="s">
        <v>69</v>
      </c>
      <c r="J36" s="18" t="s">
        <v>389</v>
      </c>
      <c r="K36" s="22">
        <v>45698</v>
      </c>
      <c r="L36" s="49" t="s">
        <v>727</v>
      </c>
      <c r="M36" s="18" t="s">
        <v>308</v>
      </c>
    </row>
    <row r="37" spans="1:13" hidden="1" x14ac:dyDescent="0.25">
      <c r="A37" s="18">
        <f t="shared" si="0"/>
        <v>34</v>
      </c>
      <c r="B37" s="20" t="s">
        <v>730</v>
      </c>
      <c r="C37" s="21">
        <v>12</v>
      </c>
      <c r="D37" s="22" t="s">
        <v>424</v>
      </c>
      <c r="E37" s="18" t="s">
        <v>731</v>
      </c>
      <c r="F37" s="18" t="s">
        <v>387</v>
      </c>
      <c r="G37" s="21" t="s">
        <v>23</v>
      </c>
      <c r="H37" s="22">
        <v>45698</v>
      </c>
      <c r="I37" s="18" t="s">
        <v>69</v>
      </c>
      <c r="J37" s="18" t="s">
        <v>389</v>
      </c>
      <c r="K37" s="22">
        <v>45698</v>
      </c>
      <c r="L37" s="49" t="s">
        <v>727</v>
      </c>
      <c r="M37" s="18" t="s">
        <v>308</v>
      </c>
    </row>
    <row r="38" spans="1:13" hidden="1" x14ac:dyDescent="0.25">
      <c r="A38" s="18">
        <f t="shared" si="0"/>
        <v>35</v>
      </c>
      <c r="B38" s="20" t="s">
        <v>732</v>
      </c>
      <c r="C38" s="21">
        <v>11</v>
      </c>
      <c r="D38" s="22" t="s">
        <v>733</v>
      </c>
      <c r="E38" s="18" t="s">
        <v>734</v>
      </c>
      <c r="F38" s="18" t="s">
        <v>387</v>
      </c>
      <c r="G38" s="21" t="s">
        <v>23</v>
      </c>
      <c r="H38" s="22">
        <v>45698</v>
      </c>
      <c r="I38" s="18" t="s">
        <v>69</v>
      </c>
      <c r="J38" s="18" t="s">
        <v>389</v>
      </c>
      <c r="K38" s="22">
        <v>45698</v>
      </c>
      <c r="L38" s="49" t="s">
        <v>727</v>
      </c>
      <c r="M38" s="18" t="s">
        <v>308</v>
      </c>
    </row>
    <row r="39" spans="1:13" hidden="1" x14ac:dyDescent="0.25">
      <c r="A39" s="18">
        <f t="shared" si="0"/>
        <v>36</v>
      </c>
      <c r="B39" s="20" t="s">
        <v>735</v>
      </c>
      <c r="C39" s="21">
        <v>9</v>
      </c>
      <c r="D39" s="22" t="s">
        <v>392</v>
      </c>
      <c r="E39" s="18" t="s">
        <v>736</v>
      </c>
      <c r="F39" s="18" t="s">
        <v>387</v>
      </c>
      <c r="G39" s="21" t="s">
        <v>23</v>
      </c>
      <c r="H39" s="22">
        <v>45698</v>
      </c>
      <c r="I39" s="18" t="s">
        <v>69</v>
      </c>
      <c r="J39" s="18" t="s">
        <v>389</v>
      </c>
      <c r="K39" s="22">
        <v>45698</v>
      </c>
      <c r="L39" s="49" t="s">
        <v>727</v>
      </c>
      <c r="M39" s="18" t="s">
        <v>308</v>
      </c>
    </row>
    <row r="40" spans="1:13" hidden="1" x14ac:dyDescent="0.25">
      <c r="A40" s="18">
        <f t="shared" si="0"/>
        <v>37</v>
      </c>
      <c r="B40" s="20" t="s">
        <v>737</v>
      </c>
      <c r="C40" s="21">
        <v>3</v>
      </c>
      <c r="D40" s="22" t="s">
        <v>411</v>
      </c>
      <c r="E40" s="21" t="s">
        <v>701</v>
      </c>
      <c r="F40" s="18" t="s">
        <v>387</v>
      </c>
      <c r="G40" s="21" t="s">
        <v>23</v>
      </c>
      <c r="H40" s="22">
        <v>45700</v>
      </c>
      <c r="I40" s="18" t="s">
        <v>61</v>
      </c>
      <c r="J40" s="18" t="s">
        <v>389</v>
      </c>
      <c r="K40" s="22">
        <v>45698</v>
      </c>
      <c r="L40" s="49"/>
      <c r="M40" s="18" t="s">
        <v>308</v>
      </c>
    </row>
    <row r="41" spans="1:13" hidden="1" x14ac:dyDescent="0.25">
      <c r="A41" s="18">
        <f t="shared" si="0"/>
        <v>38</v>
      </c>
      <c r="B41" s="20" t="s">
        <v>738</v>
      </c>
      <c r="C41" s="21">
        <v>3</v>
      </c>
      <c r="D41" s="22" t="s">
        <v>411</v>
      </c>
      <c r="E41" s="21" t="s">
        <v>701</v>
      </c>
      <c r="F41" s="18" t="s">
        <v>387</v>
      </c>
      <c r="G41" s="21" t="s">
        <v>23</v>
      </c>
      <c r="H41" s="22">
        <v>45700</v>
      </c>
      <c r="I41" s="18" t="s">
        <v>61</v>
      </c>
      <c r="J41" s="18" t="s">
        <v>389</v>
      </c>
      <c r="K41" s="22">
        <v>45698</v>
      </c>
      <c r="L41" s="49"/>
      <c r="M41" s="18" t="s">
        <v>308</v>
      </c>
    </row>
    <row r="42" spans="1:13" hidden="1" x14ac:dyDescent="0.25">
      <c r="A42" s="18">
        <f t="shared" si="0"/>
        <v>39</v>
      </c>
      <c r="B42" s="20" t="s">
        <v>739</v>
      </c>
      <c r="C42" s="21">
        <v>2</v>
      </c>
      <c r="D42" s="22" t="s">
        <v>740</v>
      </c>
      <c r="E42" s="21" t="s">
        <v>701</v>
      </c>
      <c r="F42" s="18" t="s">
        <v>387</v>
      </c>
      <c r="G42" s="21" t="s">
        <v>23</v>
      </c>
      <c r="H42" s="22">
        <v>45700</v>
      </c>
      <c r="I42" s="18" t="s">
        <v>61</v>
      </c>
      <c r="J42" s="18" t="s">
        <v>389</v>
      </c>
      <c r="K42" s="22">
        <v>45700</v>
      </c>
      <c r="L42" s="49"/>
      <c r="M42" s="18" t="s">
        <v>308</v>
      </c>
    </row>
    <row r="43" spans="1:13" hidden="1" x14ac:dyDescent="0.25">
      <c r="A43" s="18">
        <f t="shared" si="0"/>
        <v>40</v>
      </c>
      <c r="B43" s="20" t="s">
        <v>741</v>
      </c>
      <c r="C43" s="21">
        <v>2</v>
      </c>
      <c r="D43" s="22" t="s">
        <v>742</v>
      </c>
      <c r="E43" s="21" t="s">
        <v>701</v>
      </c>
      <c r="F43" s="18" t="s">
        <v>387</v>
      </c>
      <c r="G43" s="21" t="s">
        <v>23</v>
      </c>
      <c r="H43" s="22">
        <v>45700</v>
      </c>
      <c r="I43" s="18" t="s">
        <v>61</v>
      </c>
      <c r="J43" s="18" t="s">
        <v>389</v>
      </c>
      <c r="K43" s="22">
        <v>45700</v>
      </c>
      <c r="L43" s="49"/>
      <c r="M43" s="18" t="s">
        <v>308</v>
      </c>
    </row>
    <row r="44" spans="1:13" hidden="1" x14ac:dyDescent="0.25">
      <c r="A44" s="18">
        <f t="shared" si="0"/>
        <v>41</v>
      </c>
      <c r="B44" s="20" t="s">
        <v>743</v>
      </c>
      <c r="C44" s="21">
        <v>2</v>
      </c>
      <c r="D44" s="22" t="s">
        <v>744</v>
      </c>
      <c r="E44" s="21" t="s">
        <v>701</v>
      </c>
      <c r="F44" s="18" t="s">
        <v>387</v>
      </c>
      <c r="G44" s="21" t="s">
        <v>23</v>
      </c>
      <c r="H44" s="22">
        <v>45700</v>
      </c>
      <c r="I44" s="18" t="s">
        <v>61</v>
      </c>
      <c r="J44" s="18" t="s">
        <v>389</v>
      </c>
      <c r="K44" s="22">
        <v>45700</v>
      </c>
      <c r="L44" s="49"/>
      <c r="M44" s="18" t="s">
        <v>308</v>
      </c>
    </row>
    <row r="45" spans="1:13" hidden="1" x14ac:dyDescent="0.25">
      <c r="A45" s="18">
        <f t="shared" si="0"/>
        <v>42</v>
      </c>
      <c r="B45" s="20" t="s">
        <v>745</v>
      </c>
      <c r="C45" s="21">
        <v>11</v>
      </c>
      <c r="D45" s="22" t="s">
        <v>746</v>
      </c>
      <c r="E45" s="21" t="s">
        <v>747</v>
      </c>
      <c r="F45" s="18" t="s">
        <v>387</v>
      </c>
      <c r="G45" s="21" t="s">
        <v>23</v>
      </c>
      <c r="H45" s="22">
        <v>45700</v>
      </c>
      <c r="I45" s="18" t="s">
        <v>61</v>
      </c>
      <c r="J45" s="18" t="s">
        <v>389</v>
      </c>
      <c r="K45" s="22">
        <v>45700</v>
      </c>
      <c r="L45" s="49" t="s">
        <v>727</v>
      </c>
      <c r="M45" s="18" t="s">
        <v>308</v>
      </c>
    </row>
    <row r="46" spans="1:13" hidden="1" x14ac:dyDescent="0.25">
      <c r="A46" s="18">
        <f t="shared" si="0"/>
        <v>43</v>
      </c>
      <c r="B46" s="20" t="s">
        <v>748</v>
      </c>
      <c r="C46" s="21">
        <v>13</v>
      </c>
      <c r="D46" s="22" t="s">
        <v>403</v>
      </c>
      <c r="E46" s="18" t="s">
        <v>749</v>
      </c>
      <c r="F46" s="18" t="s">
        <v>387</v>
      </c>
      <c r="G46" s="21" t="s">
        <v>23</v>
      </c>
      <c r="H46" s="22">
        <v>45702</v>
      </c>
      <c r="I46" s="21" t="s">
        <v>69</v>
      </c>
      <c r="J46" s="18" t="s">
        <v>389</v>
      </c>
      <c r="K46" s="22">
        <v>45702</v>
      </c>
      <c r="L46" s="49" t="s">
        <v>727</v>
      </c>
      <c r="M46" s="18" t="s">
        <v>308</v>
      </c>
    </row>
    <row r="47" spans="1:13" hidden="1" x14ac:dyDescent="0.25">
      <c r="A47" s="18">
        <f t="shared" si="0"/>
        <v>44</v>
      </c>
      <c r="B47" s="20" t="s">
        <v>750</v>
      </c>
      <c r="C47" s="21">
        <v>28</v>
      </c>
      <c r="D47" s="22" t="s">
        <v>393</v>
      </c>
      <c r="E47" s="18" t="s">
        <v>751</v>
      </c>
      <c r="F47" s="18" t="s">
        <v>387</v>
      </c>
      <c r="G47" s="21" t="s">
        <v>23</v>
      </c>
      <c r="H47" s="22">
        <v>45702</v>
      </c>
      <c r="I47" s="21" t="s">
        <v>752</v>
      </c>
      <c r="J47" s="18" t="s">
        <v>389</v>
      </c>
      <c r="K47" s="22">
        <v>45702</v>
      </c>
      <c r="L47" s="49" t="s">
        <v>727</v>
      </c>
      <c r="M47" s="18" t="s">
        <v>308</v>
      </c>
    </row>
    <row r="48" spans="1:13" hidden="1" x14ac:dyDescent="0.25">
      <c r="A48" s="18">
        <f t="shared" si="0"/>
        <v>45</v>
      </c>
      <c r="B48" s="20" t="s">
        <v>753</v>
      </c>
      <c r="C48" s="21">
        <v>18</v>
      </c>
      <c r="D48" s="22" t="s">
        <v>396</v>
      </c>
      <c r="E48" s="18" t="s">
        <v>754</v>
      </c>
      <c r="F48" s="18" t="s">
        <v>387</v>
      </c>
      <c r="G48" s="21" t="s">
        <v>23</v>
      </c>
      <c r="H48" s="22">
        <v>45702</v>
      </c>
      <c r="I48" s="21" t="s">
        <v>61</v>
      </c>
      <c r="J48" s="18" t="s">
        <v>389</v>
      </c>
      <c r="K48" s="22">
        <v>45702</v>
      </c>
      <c r="L48" s="49" t="s">
        <v>727</v>
      </c>
      <c r="M48" s="18" t="s">
        <v>308</v>
      </c>
    </row>
    <row r="49" spans="1:13" hidden="1" x14ac:dyDescent="0.25">
      <c r="A49" s="18">
        <f t="shared" si="0"/>
        <v>46</v>
      </c>
      <c r="B49" s="20" t="s">
        <v>755</v>
      </c>
      <c r="C49" s="21">
        <v>10</v>
      </c>
      <c r="D49" s="22" t="s">
        <v>404</v>
      </c>
      <c r="E49" s="21" t="s">
        <v>405</v>
      </c>
      <c r="F49" s="18" t="s">
        <v>387</v>
      </c>
      <c r="G49" s="21" t="s">
        <v>23</v>
      </c>
      <c r="H49" s="22">
        <v>45702</v>
      </c>
      <c r="I49" s="21" t="s">
        <v>61</v>
      </c>
      <c r="J49" s="18" t="s">
        <v>389</v>
      </c>
      <c r="K49" s="22">
        <v>45702</v>
      </c>
      <c r="L49" s="49"/>
      <c r="M49" s="18" t="s">
        <v>308</v>
      </c>
    </row>
    <row r="50" spans="1:13" hidden="1" x14ac:dyDescent="0.25">
      <c r="A50" s="18">
        <f t="shared" si="0"/>
        <v>47</v>
      </c>
      <c r="B50" s="20" t="s">
        <v>756</v>
      </c>
      <c r="C50" s="21">
        <v>11</v>
      </c>
      <c r="D50" s="22" t="s">
        <v>394</v>
      </c>
      <c r="E50" s="18" t="s">
        <v>757</v>
      </c>
      <c r="F50" s="18" t="s">
        <v>387</v>
      </c>
      <c r="G50" s="21" t="s">
        <v>23</v>
      </c>
      <c r="H50" s="22">
        <v>45702</v>
      </c>
      <c r="I50" s="21" t="s">
        <v>61</v>
      </c>
      <c r="J50" s="18" t="s">
        <v>389</v>
      </c>
      <c r="K50" s="22">
        <v>45702</v>
      </c>
      <c r="L50" s="49" t="s">
        <v>727</v>
      </c>
      <c r="M50" s="18" t="s">
        <v>308</v>
      </c>
    </row>
    <row r="51" spans="1:13" hidden="1" x14ac:dyDescent="0.25">
      <c r="A51" s="18">
        <f t="shared" si="0"/>
        <v>48</v>
      </c>
      <c r="B51" s="20" t="s">
        <v>758</v>
      </c>
      <c r="C51" s="21">
        <v>7</v>
      </c>
      <c r="D51" s="22" t="s">
        <v>704</v>
      </c>
      <c r="E51" s="21" t="s">
        <v>705</v>
      </c>
      <c r="F51" s="18" t="s">
        <v>387</v>
      </c>
      <c r="G51" s="21" t="s">
        <v>23</v>
      </c>
      <c r="H51" s="22">
        <v>45702</v>
      </c>
      <c r="I51" s="21" t="s">
        <v>61</v>
      </c>
      <c r="J51" s="18" t="s">
        <v>389</v>
      </c>
      <c r="K51" s="22">
        <v>45702</v>
      </c>
      <c r="L51" s="49" t="s">
        <v>759</v>
      </c>
      <c r="M51" s="18" t="s">
        <v>308</v>
      </c>
    </row>
    <row r="52" spans="1:13" hidden="1" x14ac:dyDescent="0.25">
      <c r="A52" s="18">
        <f t="shared" si="0"/>
        <v>49</v>
      </c>
      <c r="B52" s="20" t="s">
        <v>760</v>
      </c>
      <c r="C52" s="21">
        <v>7</v>
      </c>
      <c r="D52" s="22" t="s">
        <v>399</v>
      </c>
      <c r="E52" s="21" t="s">
        <v>761</v>
      </c>
      <c r="F52" s="18" t="s">
        <v>387</v>
      </c>
      <c r="G52" s="21" t="s">
        <v>23</v>
      </c>
      <c r="H52" s="22"/>
      <c r="I52" s="21" t="s">
        <v>69</v>
      </c>
      <c r="J52" s="18" t="s">
        <v>389</v>
      </c>
      <c r="K52" s="22">
        <v>45727</v>
      </c>
      <c r="L52" s="49" t="s">
        <v>759</v>
      </c>
      <c r="M52" s="18" t="s">
        <v>308</v>
      </c>
    </row>
    <row r="53" spans="1:13" hidden="1" x14ac:dyDescent="0.25">
      <c r="A53" s="18">
        <f t="shared" si="0"/>
        <v>50</v>
      </c>
      <c r="B53" s="20" t="s">
        <v>762</v>
      </c>
      <c r="C53" s="21">
        <v>8</v>
      </c>
      <c r="D53" s="22" t="s">
        <v>704</v>
      </c>
      <c r="E53" s="21" t="s">
        <v>763</v>
      </c>
      <c r="F53" s="18" t="s">
        <v>387</v>
      </c>
      <c r="G53" s="21" t="s">
        <v>23</v>
      </c>
      <c r="H53" s="22">
        <v>45730</v>
      </c>
      <c r="I53" s="21" t="s">
        <v>61</v>
      </c>
      <c r="J53" s="18" t="s">
        <v>389</v>
      </c>
      <c r="K53" s="22">
        <v>45729</v>
      </c>
      <c r="L53" s="49" t="s">
        <v>764</v>
      </c>
      <c r="M53" s="18" t="s">
        <v>308</v>
      </c>
    </row>
    <row r="54" spans="1:13" ht="30" hidden="1" x14ac:dyDescent="0.25">
      <c r="A54" s="18">
        <f t="shared" si="0"/>
        <v>51</v>
      </c>
      <c r="B54" s="20" t="s">
        <v>765</v>
      </c>
      <c r="C54" s="21">
        <v>31</v>
      </c>
      <c r="D54" s="22" t="s">
        <v>766</v>
      </c>
      <c r="E54" s="21" t="s">
        <v>767</v>
      </c>
      <c r="F54" s="18" t="s">
        <v>387</v>
      </c>
      <c r="G54" s="21" t="s">
        <v>23</v>
      </c>
      <c r="H54" s="22">
        <v>45730</v>
      </c>
      <c r="I54" s="21" t="s">
        <v>61</v>
      </c>
      <c r="J54" s="18" t="s">
        <v>389</v>
      </c>
      <c r="K54" s="22">
        <v>45729</v>
      </c>
      <c r="L54" s="49" t="s">
        <v>447</v>
      </c>
      <c r="M54" s="18" t="s">
        <v>308</v>
      </c>
    </row>
    <row r="55" spans="1:13" hidden="1" x14ac:dyDescent="0.25">
      <c r="A55" s="18">
        <f t="shared" si="0"/>
        <v>52</v>
      </c>
      <c r="B55" s="20" t="s">
        <v>768</v>
      </c>
      <c r="C55" s="21">
        <v>10</v>
      </c>
      <c r="D55" s="22" t="s">
        <v>404</v>
      </c>
      <c r="E55" s="21" t="s">
        <v>405</v>
      </c>
      <c r="F55" s="18" t="s">
        <v>387</v>
      </c>
      <c r="G55" s="21" t="s">
        <v>23</v>
      </c>
      <c r="H55" s="22">
        <v>45730</v>
      </c>
      <c r="I55" s="21" t="s">
        <v>61</v>
      </c>
      <c r="J55" s="18" t="s">
        <v>389</v>
      </c>
      <c r="K55" s="22">
        <v>45729</v>
      </c>
      <c r="L55" s="49" t="s">
        <v>769</v>
      </c>
      <c r="M55" s="18" t="s">
        <v>308</v>
      </c>
    </row>
    <row r="56" spans="1:13" hidden="1" x14ac:dyDescent="0.25">
      <c r="A56" s="18">
        <f t="shared" si="0"/>
        <v>53</v>
      </c>
      <c r="B56" s="20" t="s">
        <v>770</v>
      </c>
      <c r="C56" s="21">
        <v>15</v>
      </c>
      <c r="D56" s="22" t="s">
        <v>733</v>
      </c>
      <c r="E56" s="21" t="s">
        <v>734</v>
      </c>
      <c r="F56" s="18" t="s">
        <v>387</v>
      </c>
      <c r="G56" s="21" t="s">
        <v>23</v>
      </c>
      <c r="H56" s="22">
        <v>45730</v>
      </c>
      <c r="I56" s="21" t="s">
        <v>771</v>
      </c>
      <c r="J56" s="18" t="s">
        <v>389</v>
      </c>
      <c r="K56" s="22">
        <v>45729</v>
      </c>
      <c r="L56" s="49" t="s">
        <v>759</v>
      </c>
      <c r="M56" s="18" t="s">
        <v>308</v>
      </c>
    </row>
    <row r="57" spans="1:13" hidden="1" x14ac:dyDescent="0.25">
      <c r="A57" s="18">
        <f t="shared" si="0"/>
        <v>54</v>
      </c>
      <c r="B57" s="20" t="s">
        <v>772</v>
      </c>
      <c r="C57" s="21">
        <v>12</v>
      </c>
      <c r="D57" s="22" t="s">
        <v>398</v>
      </c>
      <c r="E57" s="21" t="s">
        <v>773</v>
      </c>
      <c r="F57" s="18" t="s">
        <v>387</v>
      </c>
      <c r="G57" s="21" t="s">
        <v>23</v>
      </c>
      <c r="H57" s="22">
        <v>45730</v>
      </c>
      <c r="I57" s="21" t="s">
        <v>771</v>
      </c>
      <c r="J57" s="18" t="s">
        <v>389</v>
      </c>
      <c r="K57" s="22">
        <v>45729</v>
      </c>
      <c r="L57" s="49" t="s">
        <v>759</v>
      </c>
      <c r="M57" s="18" t="s">
        <v>308</v>
      </c>
    </row>
    <row r="58" spans="1:13" hidden="1" x14ac:dyDescent="0.25">
      <c r="A58" s="18">
        <f t="shared" si="0"/>
        <v>55</v>
      </c>
      <c r="B58" s="20" t="s">
        <v>774</v>
      </c>
      <c r="C58" s="21">
        <v>9</v>
      </c>
      <c r="D58" s="22" t="s">
        <v>400</v>
      </c>
      <c r="E58" s="21" t="s">
        <v>726</v>
      </c>
      <c r="F58" s="18" t="s">
        <v>387</v>
      </c>
      <c r="G58" s="21" t="s">
        <v>23</v>
      </c>
      <c r="H58" s="22">
        <v>45730</v>
      </c>
      <c r="I58" s="21" t="s">
        <v>69</v>
      </c>
      <c r="J58" s="18" t="s">
        <v>389</v>
      </c>
      <c r="K58" s="22">
        <v>45729</v>
      </c>
      <c r="L58" s="49" t="s">
        <v>759</v>
      </c>
      <c r="M58" s="18" t="s">
        <v>308</v>
      </c>
    </row>
    <row r="59" spans="1:13" hidden="1" x14ac:dyDescent="0.25">
      <c r="A59" s="18">
        <f t="shared" si="0"/>
        <v>56</v>
      </c>
      <c r="B59" s="20" t="s">
        <v>775</v>
      </c>
      <c r="C59" s="21">
        <v>3</v>
      </c>
      <c r="D59" s="22" t="s">
        <v>411</v>
      </c>
      <c r="E59" s="21" t="s">
        <v>701</v>
      </c>
      <c r="F59" s="18" t="s">
        <v>387</v>
      </c>
      <c r="G59" s="21" t="s">
        <v>23</v>
      </c>
      <c r="H59" s="22">
        <v>45730</v>
      </c>
      <c r="I59" s="21" t="s">
        <v>61</v>
      </c>
      <c r="J59" s="18" t="s">
        <v>389</v>
      </c>
      <c r="K59" s="22">
        <v>45729</v>
      </c>
      <c r="L59" s="49" t="s">
        <v>759</v>
      </c>
      <c r="M59" s="18" t="s">
        <v>308</v>
      </c>
    </row>
    <row r="60" spans="1:13" hidden="1" x14ac:dyDescent="0.25">
      <c r="A60" s="18">
        <f t="shared" si="0"/>
        <v>57</v>
      </c>
      <c r="B60" s="20" t="s">
        <v>776</v>
      </c>
      <c r="C60" s="21">
        <v>3</v>
      </c>
      <c r="D60" s="22" t="s">
        <v>411</v>
      </c>
      <c r="E60" s="21" t="s">
        <v>701</v>
      </c>
      <c r="F60" s="18" t="s">
        <v>387</v>
      </c>
      <c r="G60" s="21" t="s">
        <v>23</v>
      </c>
      <c r="H60" s="22">
        <v>45730</v>
      </c>
      <c r="I60" s="21" t="s">
        <v>61</v>
      </c>
      <c r="J60" s="18" t="s">
        <v>389</v>
      </c>
      <c r="K60" s="22">
        <v>45729</v>
      </c>
      <c r="L60" s="49" t="s">
        <v>759</v>
      </c>
      <c r="M60" s="18" t="s">
        <v>308</v>
      </c>
    </row>
    <row r="61" spans="1:13" hidden="1" x14ac:dyDescent="0.25">
      <c r="A61" s="18">
        <f t="shared" si="0"/>
        <v>58</v>
      </c>
      <c r="B61" s="20" t="s">
        <v>777</v>
      </c>
      <c r="C61" s="21">
        <v>16</v>
      </c>
      <c r="D61" s="22" t="s">
        <v>424</v>
      </c>
      <c r="E61" s="21" t="s">
        <v>731</v>
      </c>
      <c r="F61" s="18" t="s">
        <v>387</v>
      </c>
      <c r="G61" s="21" t="s">
        <v>23</v>
      </c>
      <c r="H61" s="22">
        <v>45730</v>
      </c>
      <c r="I61" s="21" t="s">
        <v>69</v>
      </c>
      <c r="J61" s="18" t="s">
        <v>389</v>
      </c>
      <c r="K61" s="22">
        <v>45729</v>
      </c>
      <c r="L61" s="49" t="s">
        <v>759</v>
      </c>
      <c r="M61" s="18" t="s">
        <v>308</v>
      </c>
    </row>
    <row r="62" spans="1:13" hidden="1" x14ac:dyDescent="0.25">
      <c r="A62" s="18">
        <f t="shared" si="0"/>
        <v>59</v>
      </c>
      <c r="B62" s="20" t="s">
        <v>778</v>
      </c>
      <c r="C62" s="21">
        <v>10</v>
      </c>
      <c r="D62" s="22" t="s">
        <v>404</v>
      </c>
      <c r="E62" s="21" t="s">
        <v>405</v>
      </c>
      <c r="F62" s="18" t="s">
        <v>387</v>
      </c>
      <c r="G62" s="21" t="s">
        <v>23</v>
      </c>
      <c r="H62" s="22">
        <v>45730</v>
      </c>
      <c r="I62" s="21" t="s">
        <v>61</v>
      </c>
      <c r="J62" s="18" t="s">
        <v>389</v>
      </c>
      <c r="K62" s="22">
        <v>45729</v>
      </c>
      <c r="L62" s="49" t="s">
        <v>779</v>
      </c>
      <c r="M62" s="18" t="s">
        <v>308</v>
      </c>
    </row>
    <row r="63" spans="1:13" hidden="1" x14ac:dyDescent="0.25">
      <c r="A63" s="18">
        <f t="shared" si="0"/>
        <v>60</v>
      </c>
      <c r="B63" s="20" t="s">
        <v>780</v>
      </c>
      <c r="C63" s="21">
        <v>14</v>
      </c>
      <c r="D63" s="22" t="s">
        <v>396</v>
      </c>
      <c r="E63" s="21" t="s">
        <v>754</v>
      </c>
      <c r="F63" s="18" t="s">
        <v>387</v>
      </c>
      <c r="G63" s="21" t="s">
        <v>23</v>
      </c>
      <c r="H63" s="22">
        <v>45730</v>
      </c>
      <c r="I63" s="21" t="s">
        <v>61</v>
      </c>
      <c r="J63" s="18" t="s">
        <v>389</v>
      </c>
      <c r="K63" s="22">
        <v>45729</v>
      </c>
      <c r="L63" s="49" t="s">
        <v>759</v>
      </c>
      <c r="M63" s="18" t="s">
        <v>308</v>
      </c>
    </row>
    <row r="64" spans="1:13" hidden="1" x14ac:dyDescent="0.25">
      <c r="A64" s="18">
        <f t="shared" si="0"/>
        <v>61</v>
      </c>
      <c r="B64" s="20" t="s">
        <v>781</v>
      </c>
      <c r="C64" s="21">
        <v>8</v>
      </c>
      <c r="D64" s="22" t="s">
        <v>782</v>
      </c>
      <c r="E64" s="21" t="s">
        <v>783</v>
      </c>
      <c r="F64" s="18" t="s">
        <v>387</v>
      </c>
      <c r="G64" s="21" t="s">
        <v>23</v>
      </c>
      <c r="H64" s="22">
        <v>45730</v>
      </c>
      <c r="I64" s="21" t="s">
        <v>69</v>
      </c>
      <c r="J64" s="18" t="s">
        <v>389</v>
      </c>
      <c r="K64" s="22">
        <v>45729</v>
      </c>
      <c r="L64" s="49" t="s">
        <v>759</v>
      </c>
      <c r="M64" s="18" t="s">
        <v>308</v>
      </c>
    </row>
    <row r="65" spans="1:13" hidden="1" x14ac:dyDescent="0.25">
      <c r="A65" s="18">
        <f t="shared" si="0"/>
        <v>62</v>
      </c>
      <c r="B65" s="20" t="s">
        <v>784</v>
      </c>
      <c r="C65" s="21">
        <v>9</v>
      </c>
      <c r="D65" s="22" t="s">
        <v>785</v>
      </c>
      <c r="E65" s="21" t="s">
        <v>786</v>
      </c>
      <c r="F65" s="18" t="s">
        <v>387</v>
      </c>
      <c r="G65" s="21" t="s">
        <v>23</v>
      </c>
      <c r="H65" s="22">
        <v>45730</v>
      </c>
      <c r="I65" s="21" t="s">
        <v>69</v>
      </c>
      <c r="J65" s="18" t="s">
        <v>389</v>
      </c>
      <c r="K65" s="22">
        <v>45729</v>
      </c>
      <c r="L65" s="49" t="s">
        <v>759</v>
      </c>
      <c r="M65" s="18" t="s">
        <v>308</v>
      </c>
    </row>
    <row r="66" spans="1:13" hidden="1" x14ac:dyDescent="0.25">
      <c r="A66" s="18">
        <f t="shared" si="0"/>
        <v>63</v>
      </c>
      <c r="B66" s="20" t="s">
        <v>787</v>
      </c>
      <c r="C66" s="21">
        <v>9</v>
      </c>
      <c r="D66" s="22" t="s">
        <v>392</v>
      </c>
      <c r="E66" s="21" t="s">
        <v>736</v>
      </c>
      <c r="F66" s="18" t="s">
        <v>387</v>
      </c>
      <c r="G66" s="21" t="s">
        <v>23</v>
      </c>
      <c r="H66" s="22">
        <v>45730</v>
      </c>
      <c r="I66" s="21" t="s">
        <v>69</v>
      </c>
      <c r="J66" s="18" t="s">
        <v>389</v>
      </c>
      <c r="K66" s="22">
        <v>45729</v>
      </c>
      <c r="L66" s="49" t="s">
        <v>759</v>
      </c>
      <c r="M66" s="18" t="s">
        <v>308</v>
      </c>
    </row>
    <row r="67" spans="1:13" hidden="1" x14ac:dyDescent="0.25">
      <c r="A67" s="18">
        <f t="shared" si="0"/>
        <v>64</v>
      </c>
      <c r="B67" s="20" t="s">
        <v>788</v>
      </c>
      <c r="C67" s="21">
        <v>8</v>
      </c>
      <c r="D67" s="22" t="s">
        <v>395</v>
      </c>
      <c r="E67" s="21" t="s">
        <v>789</v>
      </c>
      <c r="F67" s="18" t="s">
        <v>387</v>
      </c>
      <c r="G67" s="21" t="s">
        <v>23</v>
      </c>
      <c r="H67" s="22">
        <v>45730</v>
      </c>
      <c r="I67" s="21" t="s">
        <v>69</v>
      </c>
      <c r="J67" s="18" t="s">
        <v>389</v>
      </c>
      <c r="K67" s="22">
        <v>45729</v>
      </c>
      <c r="L67" s="49" t="s">
        <v>759</v>
      </c>
      <c r="M67" s="18" t="s">
        <v>308</v>
      </c>
    </row>
    <row r="68" spans="1:13" hidden="1" x14ac:dyDescent="0.25">
      <c r="A68" s="18">
        <f t="shared" si="0"/>
        <v>65</v>
      </c>
      <c r="B68" s="20" t="s">
        <v>790</v>
      </c>
      <c r="C68" s="21">
        <v>10</v>
      </c>
      <c r="D68" s="22" t="s">
        <v>401</v>
      </c>
      <c r="E68" s="21" t="s">
        <v>791</v>
      </c>
      <c r="F68" s="18" t="s">
        <v>387</v>
      </c>
      <c r="G68" s="21" t="s">
        <v>23</v>
      </c>
      <c r="H68" s="22">
        <v>45730</v>
      </c>
      <c r="I68" s="21" t="s">
        <v>69</v>
      </c>
      <c r="J68" s="18" t="s">
        <v>389</v>
      </c>
      <c r="K68" s="22">
        <v>45729</v>
      </c>
      <c r="L68" s="49" t="s">
        <v>759</v>
      </c>
      <c r="M68" s="18" t="s">
        <v>308</v>
      </c>
    </row>
    <row r="69" spans="1:13" hidden="1" x14ac:dyDescent="0.25">
      <c r="A69" s="18">
        <f t="shared" ref="A69:A132" si="1">+A68+1</f>
        <v>66</v>
      </c>
      <c r="B69" s="20" t="s">
        <v>792</v>
      </c>
      <c r="C69" s="21">
        <v>17</v>
      </c>
      <c r="D69" s="22" t="s">
        <v>403</v>
      </c>
      <c r="E69" s="21" t="s">
        <v>749</v>
      </c>
      <c r="F69" s="18" t="s">
        <v>387</v>
      </c>
      <c r="G69" s="21" t="s">
        <v>23</v>
      </c>
      <c r="H69" s="22">
        <v>45730</v>
      </c>
      <c r="I69" s="21" t="s">
        <v>69</v>
      </c>
      <c r="J69" s="18" t="s">
        <v>389</v>
      </c>
      <c r="K69" s="22">
        <v>45729</v>
      </c>
      <c r="L69" s="49" t="s">
        <v>759</v>
      </c>
      <c r="M69" s="18" t="s">
        <v>308</v>
      </c>
    </row>
    <row r="70" spans="1:13" hidden="1" x14ac:dyDescent="0.25">
      <c r="A70" s="18">
        <f t="shared" si="1"/>
        <v>67</v>
      </c>
      <c r="B70" s="20" t="s">
        <v>793</v>
      </c>
      <c r="C70" s="21">
        <v>10</v>
      </c>
      <c r="D70" s="22" t="s">
        <v>409</v>
      </c>
      <c r="E70" s="21" t="s">
        <v>794</v>
      </c>
      <c r="F70" s="18" t="s">
        <v>387</v>
      </c>
      <c r="G70" s="21" t="s">
        <v>23</v>
      </c>
      <c r="H70" s="22">
        <v>45730</v>
      </c>
      <c r="I70" s="21" t="s">
        <v>69</v>
      </c>
      <c r="J70" s="18" t="s">
        <v>389</v>
      </c>
      <c r="K70" s="22">
        <v>45729</v>
      </c>
      <c r="L70" s="49" t="s">
        <v>759</v>
      </c>
      <c r="M70" s="18" t="s">
        <v>308</v>
      </c>
    </row>
    <row r="71" spans="1:13" hidden="1" x14ac:dyDescent="0.25">
      <c r="A71" s="18">
        <f t="shared" si="1"/>
        <v>68</v>
      </c>
      <c r="B71" s="20" t="s">
        <v>795</v>
      </c>
      <c r="C71" s="21">
        <v>14</v>
      </c>
      <c r="D71" s="22" t="s">
        <v>410</v>
      </c>
      <c r="E71" s="21" t="s">
        <v>796</v>
      </c>
      <c r="F71" s="18" t="s">
        <v>387</v>
      </c>
      <c r="G71" s="21" t="s">
        <v>23</v>
      </c>
      <c r="H71" s="22"/>
      <c r="I71" s="21" t="s">
        <v>69</v>
      </c>
      <c r="J71" s="18" t="s">
        <v>389</v>
      </c>
      <c r="K71" s="22">
        <v>45729</v>
      </c>
      <c r="L71" s="49" t="s">
        <v>759</v>
      </c>
      <c r="M71" s="18" t="s">
        <v>308</v>
      </c>
    </row>
    <row r="72" spans="1:13" hidden="1" x14ac:dyDescent="0.25">
      <c r="A72" s="18">
        <f t="shared" si="1"/>
        <v>69</v>
      </c>
      <c r="B72" s="20" t="s">
        <v>797</v>
      </c>
      <c r="C72" s="21">
        <v>10</v>
      </c>
      <c r="D72" s="22" t="s">
        <v>439</v>
      </c>
      <c r="E72" s="21" t="s">
        <v>798</v>
      </c>
      <c r="F72" s="18" t="s">
        <v>387</v>
      </c>
      <c r="G72" s="21" t="s">
        <v>23</v>
      </c>
      <c r="H72" s="22">
        <v>45730</v>
      </c>
      <c r="I72" s="21" t="s">
        <v>69</v>
      </c>
      <c r="J72" s="18" t="s">
        <v>389</v>
      </c>
      <c r="K72" s="22">
        <v>45730</v>
      </c>
      <c r="L72" s="49" t="s">
        <v>759</v>
      </c>
      <c r="M72" s="18" t="s">
        <v>308</v>
      </c>
    </row>
    <row r="73" spans="1:13" hidden="1" x14ac:dyDescent="0.25">
      <c r="A73" s="18">
        <f t="shared" si="1"/>
        <v>70</v>
      </c>
      <c r="B73" s="20" t="s">
        <v>799</v>
      </c>
      <c r="C73" s="21">
        <v>13</v>
      </c>
      <c r="D73" s="22" t="s">
        <v>433</v>
      </c>
      <c r="E73" s="21" t="s">
        <v>800</v>
      </c>
      <c r="F73" s="18" t="s">
        <v>387</v>
      </c>
      <c r="G73" s="21" t="s">
        <v>23</v>
      </c>
      <c r="H73" s="22">
        <v>45730</v>
      </c>
      <c r="I73" s="21" t="s">
        <v>69</v>
      </c>
      <c r="J73" s="18" t="s">
        <v>389</v>
      </c>
      <c r="K73" s="22">
        <v>45730</v>
      </c>
      <c r="L73" s="49" t="s">
        <v>759</v>
      </c>
      <c r="M73" s="18" t="s">
        <v>308</v>
      </c>
    </row>
    <row r="74" spans="1:13" hidden="1" x14ac:dyDescent="0.25">
      <c r="A74" s="18">
        <f t="shared" si="1"/>
        <v>71</v>
      </c>
      <c r="B74" s="20" t="s">
        <v>801</v>
      </c>
      <c r="C74" s="21">
        <v>10</v>
      </c>
      <c r="D74" s="22" t="s">
        <v>394</v>
      </c>
      <c r="E74" s="21" t="s">
        <v>757</v>
      </c>
      <c r="F74" s="18" t="s">
        <v>387</v>
      </c>
      <c r="G74" s="21" t="s">
        <v>23</v>
      </c>
      <c r="H74" s="22">
        <v>45730</v>
      </c>
      <c r="I74" s="21" t="s">
        <v>69</v>
      </c>
      <c r="J74" s="18" t="s">
        <v>389</v>
      </c>
      <c r="K74" s="22">
        <v>45730</v>
      </c>
      <c r="L74" s="49" t="s">
        <v>759</v>
      </c>
      <c r="M74" s="18" t="s">
        <v>308</v>
      </c>
    </row>
    <row r="75" spans="1:13" hidden="1" x14ac:dyDescent="0.25">
      <c r="A75" s="18">
        <f t="shared" si="1"/>
        <v>72</v>
      </c>
      <c r="B75" s="20" t="s">
        <v>802</v>
      </c>
      <c r="C75" s="21">
        <v>3</v>
      </c>
      <c r="D75" s="22" t="s">
        <v>704</v>
      </c>
      <c r="E75" s="21" t="s">
        <v>715</v>
      </c>
      <c r="F75" s="18" t="s">
        <v>387</v>
      </c>
      <c r="G75" s="21" t="s">
        <v>23</v>
      </c>
      <c r="H75" s="22">
        <v>45730</v>
      </c>
      <c r="I75" s="21" t="s">
        <v>61</v>
      </c>
      <c r="J75" s="18" t="s">
        <v>389</v>
      </c>
      <c r="K75" s="22">
        <v>45730</v>
      </c>
      <c r="L75" s="49" t="s">
        <v>759</v>
      </c>
      <c r="M75" s="18" t="s">
        <v>308</v>
      </c>
    </row>
    <row r="76" spans="1:13" hidden="1" x14ac:dyDescent="0.25">
      <c r="A76" s="18">
        <f t="shared" si="1"/>
        <v>73</v>
      </c>
      <c r="B76" s="20" t="s">
        <v>803</v>
      </c>
      <c r="C76" s="21">
        <v>3</v>
      </c>
      <c r="D76" s="22" t="s">
        <v>704</v>
      </c>
      <c r="E76" s="21" t="s">
        <v>717</v>
      </c>
      <c r="F76" s="18" t="s">
        <v>387</v>
      </c>
      <c r="G76" s="21" t="s">
        <v>23</v>
      </c>
      <c r="H76" s="22">
        <v>45730</v>
      </c>
      <c r="I76" s="21" t="s">
        <v>61</v>
      </c>
      <c r="J76" s="18" t="s">
        <v>389</v>
      </c>
      <c r="K76" s="22">
        <v>45730</v>
      </c>
      <c r="L76" s="49" t="s">
        <v>759</v>
      </c>
      <c r="M76" s="18" t="s">
        <v>308</v>
      </c>
    </row>
    <row r="77" spans="1:13" hidden="1" x14ac:dyDescent="0.25">
      <c r="A77" s="18">
        <f t="shared" si="1"/>
        <v>74</v>
      </c>
      <c r="B77" s="20" t="s">
        <v>804</v>
      </c>
      <c r="C77" s="21">
        <v>3</v>
      </c>
      <c r="D77" s="22" t="s">
        <v>704</v>
      </c>
      <c r="E77" s="21" t="s">
        <v>719</v>
      </c>
      <c r="F77" s="18" t="s">
        <v>387</v>
      </c>
      <c r="G77" s="21" t="s">
        <v>23</v>
      </c>
      <c r="H77" s="22">
        <v>45730</v>
      </c>
      <c r="I77" s="21" t="s">
        <v>61</v>
      </c>
      <c r="J77" s="18" t="s">
        <v>389</v>
      </c>
      <c r="K77" s="22">
        <v>45730</v>
      </c>
      <c r="L77" s="49" t="s">
        <v>759</v>
      </c>
      <c r="M77" s="18" t="s">
        <v>308</v>
      </c>
    </row>
    <row r="78" spans="1:13" hidden="1" x14ac:dyDescent="0.25">
      <c r="A78" s="18">
        <f t="shared" si="1"/>
        <v>75</v>
      </c>
      <c r="B78" s="20" t="s">
        <v>805</v>
      </c>
      <c r="C78" s="21">
        <v>8</v>
      </c>
      <c r="D78" s="22" t="s">
        <v>406</v>
      </c>
      <c r="E78" s="21" t="s">
        <v>806</v>
      </c>
      <c r="F78" s="18" t="s">
        <v>387</v>
      </c>
      <c r="G78" s="21" t="s">
        <v>23</v>
      </c>
      <c r="H78" s="22">
        <v>45771</v>
      </c>
      <c r="I78" s="21" t="s">
        <v>69</v>
      </c>
      <c r="J78" s="18" t="s">
        <v>389</v>
      </c>
      <c r="K78" s="22">
        <v>45770</v>
      </c>
      <c r="L78" s="49" t="s">
        <v>759</v>
      </c>
      <c r="M78" s="18" t="s">
        <v>23</v>
      </c>
    </row>
    <row r="79" spans="1:13" hidden="1" x14ac:dyDescent="0.25">
      <c r="A79" s="18">
        <f t="shared" si="1"/>
        <v>76</v>
      </c>
      <c r="B79" s="20" t="s">
        <v>807</v>
      </c>
      <c r="C79" s="21">
        <v>12</v>
      </c>
      <c r="D79" s="22" t="s">
        <v>408</v>
      </c>
      <c r="E79" s="21" t="s">
        <v>808</v>
      </c>
      <c r="F79" s="18" t="s">
        <v>387</v>
      </c>
      <c r="G79" s="21" t="s">
        <v>23</v>
      </c>
      <c r="H79" s="22">
        <v>45771</v>
      </c>
      <c r="I79" s="21" t="s">
        <v>69</v>
      </c>
      <c r="J79" s="18" t="s">
        <v>389</v>
      </c>
      <c r="K79" s="22">
        <v>45770</v>
      </c>
      <c r="L79" s="49" t="s">
        <v>759</v>
      </c>
      <c r="M79" s="18" t="s">
        <v>23</v>
      </c>
    </row>
    <row r="80" spans="1:13" hidden="1" x14ac:dyDescent="0.25">
      <c r="A80" s="18">
        <f t="shared" si="1"/>
        <v>77</v>
      </c>
      <c r="B80" s="20" t="s">
        <v>809</v>
      </c>
      <c r="C80" s="21">
        <v>10</v>
      </c>
      <c r="D80" s="22" t="s">
        <v>427</v>
      </c>
      <c r="E80" s="21" t="s">
        <v>810</v>
      </c>
      <c r="F80" s="18" t="s">
        <v>387</v>
      </c>
      <c r="G80" s="21" t="s">
        <v>23</v>
      </c>
      <c r="H80" s="22">
        <v>45771</v>
      </c>
      <c r="I80" s="21" t="s">
        <v>69</v>
      </c>
      <c r="J80" s="18" t="s">
        <v>389</v>
      </c>
      <c r="K80" s="22">
        <v>45770</v>
      </c>
      <c r="L80" s="49" t="s">
        <v>759</v>
      </c>
      <c r="M80" s="18" t="s">
        <v>23</v>
      </c>
    </row>
    <row r="81" spans="1:13" hidden="1" x14ac:dyDescent="0.25">
      <c r="A81" s="18">
        <f t="shared" si="1"/>
        <v>78</v>
      </c>
      <c r="B81" s="20" t="s">
        <v>811</v>
      </c>
      <c r="C81" s="21">
        <v>13</v>
      </c>
      <c r="D81" s="22" t="s">
        <v>420</v>
      </c>
      <c r="E81" s="21" t="s">
        <v>812</v>
      </c>
      <c r="F81" s="18" t="s">
        <v>387</v>
      </c>
      <c r="G81" s="21" t="s">
        <v>23</v>
      </c>
      <c r="H81" s="22">
        <v>45771</v>
      </c>
      <c r="I81" s="21" t="s">
        <v>69</v>
      </c>
      <c r="J81" s="18" t="s">
        <v>389</v>
      </c>
      <c r="K81" s="22">
        <v>45770</v>
      </c>
      <c r="L81" s="49" t="s">
        <v>759</v>
      </c>
      <c r="M81" s="18" t="s">
        <v>23</v>
      </c>
    </row>
    <row r="82" spans="1:13" hidden="1" x14ac:dyDescent="0.25">
      <c r="A82" s="18">
        <f t="shared" si="1"/>
        <v>79</v>
      </c>
      <c r="B82" s="20" t="s">
        <v>813</v>
      </c>
      <c r="C82" s="21">
        <v>10</v>
      </c>
      <c r="D82" s="22" t="s">
        <v>407</v>
      </c>
      <c r="E82" s="21" t="s">
        <v>814</v>
      </c>
      <c r="F82" s="18" t="s">
        <v>387</v>
      </c>
      <c r="G82" s="21" t="s">
        <v>23</v>
      </c>
      <c r="H82" s="22">
        <v>45771</v>
      </c>
      <c r="I82" s="21" t="s">
        <v>69</v>
      </c>
      <c r="J82" s="18" t="s">
        <v>389</v>
      </c>
      <c r="K82" s="22">
        <v>45770</v>
      </c>
      <c r="L82" s="49" t="s">
        <v>759</v>
      </c>
      <c r="M82" s="18" t="s">
        <v>23</v>
      </c>
    </row>
    <row r="83" spans="1:13" hidden="1" x14ac:dyDescent="0.25">
      <c r="A83" s="18">
        <f t="shared" si="1"/>
        <v>80</v>
      </c>
      <c r="B83" s="20" t="s">
        <v>795</v>
      </c>
      <c r="C83" s="21">
        <v>14</v>
      </c>
      <c r="D83" s="22" t="s">
        <v>410</v>
      </c>
      <c r="E83" s="21" t="s">
        <v>796</v>
      </c>
      <c r="F83" s="18" t="s">
        <v>387</v>
      </c>
      <c r="G83" s="21" t="s">
        <v>23</v>
      </c>
      <c r="H83" s="22"/>
      <c r="I83" s="21" t="s">
        <v>69</v>
      </c>
      <c r="J83" s="18" t="s">
        <v>389</v>
      </c>
      <c r="K83" s="22">
        <v>45770</v>
      </c>
      <c r="L83" s="49" t="s">
        <v>759</v>
      </c>
      <c r="M83" s="18" t="s">
        <v>23</v>
      </c>
    </row>
    <row r="84" spans="1:13" hidden="1" x14ac:dyDescent="0.25">
      <c r="A84" s="18">
        <f t="shared" si="1"/>
        <v>81</v>
      </c>
      <c r="B84" s="20" t="s">
        <v>760</v>
      </c>
      <c r="C84" s="21">
        <v>7</v>
      </c>
      <c r="D84" s="22" t="s">
        <v>399</v>
      </c>
      <c r="E84" s="21" t="s">
        <v>761</v>
      </c>
      <c r="F84" s="18" t="s">
        <v>387</v>
      </c>
      <c r="G84" s="21" t="s">
        <v>23</v>
      </c>
      <c r="H84" s="22"/>
      <c r="I84" s="21" t="s">
        <v>69</v>
      </c>
      <c r="J84" s="18" t="s">
        <v>389</v>
      </c>
      <c r="K84" s="22">
        <v>45770</v>
      </c>
      <c r="L84" s="49" t="s">
        <v>759</v>
      </c>
      <c r="M84" s="18" t="s">
        <v>23</v>
      </c>
    </row>
    <row r="85" spans="1:13" hidden="1" x14ac:dyDescent="0.25">
      <c r="A85" s="18">
        <f t="shared" si="1"/>
        <v>82</v>
      </c>
      <c r="B85" s="20" t="s">
        <v>815</v>
      </c>
      <c r="C85" s="21">
        <v>11</v>
      </c>
      <c r="D85" s="22" t="s">
        <v>414</v>
      </c>
      <c r="E85" s="21" t="s">
        <v>816</v>
      </c>
      <c r="F85" s="18" t="s">
        <v>387</v>
      </c>
      <c r="G85" s="21" t="s">
        <v>23</v>
      </c>
      <c r="H85" s="22">
        <v>45771</v>
      </c>
      <c r="I85" s="21" t="s">
        <v>61</v>
      </c>
      <c r="J85" s="18" t="s">
        <v>389</v>
      </c>
      <c r="K85" s="22">
        <v>45770</v>
      </c>
      <c r="L85" s="49" t="s">
        <v>759</v>
      </c>
      <c r="M85" s="18" t="s">
        <v>23</v>
      </c>
    </row>
    <row r="86" spans="1:13" hidden="1" x14ac:dyDescent="0.25">
      <c r="A86" s="18">
        <f t="shared" si="1"/>
        <v>83</v>
      </c>
      <c r="B86" s="20" t="s">
        <v>817</v>
      </c>
      <c r="C86" s="21">
        <v>14</v>
      </c>
      <c r="D86" s="22" t="s">
        <v>681</v>
      </c>
      <c r="E86" s="21" t="s">
        <v>818</v>
      </c>
      <c r="F86" s="18" t="s">
        <v>387</v>
      </c>
      <c r="G86" s="21" t="s">
        <v>23</v>
      </c>
      <c r="H86" s="22"/>
      <c r="I86" s="21" t="s">
        <v>61</v>
      </c>
      <c r="J86" s="18" t="s">
        <v>389</v>
      </c>
      <c r="K86" s="22">
        <v>45770</v>
      </c>
      <c r="L86" s="49" t="s">
        <v>819</v>
      </c>
      <c r="M86" s="18" t="s">
        <v>23</v>
      </c>
    </row>
    <row r="87" spans="1:13" hidden="1" x14ac:dyDescent="0.25">
      <c r="A87" s="18">
        <f t="shared" si="1"/>
        <v>84</v>
      </c>
      <c r="B87" s="20" t="s">
        <v>820</v>
      </c>
      <c r="C87" s="21">
        <v>20</v>
      </c>
      <c r="D87" s="22" t="s">
        <v>446</v>
      </c>
      <c r="E87" s="21" t="s">
        <v>821</v>
      </c>
      <c r="F87" s="18" t="s">
        <v>387</v>
      </c>
      <c r="G87" s="21" t="s">
        <v>23</v>
      </c>
      <c r="H87" s="22">
        <v>45771</v>
      </c>
      <c r="I87" s="21" t="s">
        <v>61</v>
      </c>
      <c r="J87" s="18" t="s">
        <v>389</v>
      </c>
      <c r="K87" s="22">
        <v>45770</v>
      </c>
      <c r="L87" s="49" t="s">
        <v>712</v>
      </c>
      <c r="M87" s="18" t="s">
        <v>23</v>
      </c>
    </row>
    <row r="88" spans="1:13" hidden="1" x14ac:dyDescent="0.25">
      <c r="A88" s="18">
        <f t="shared" si="1"/>
        <v>85</v>
      </c>
      <c r="B88" s="20" t="s">
        <v>822</v>
      </c>
      <c r="C88" s="21">
        <v>18</v>
      </c>
      <c r="D88" s="22" t="s">
        <v>424</v>
      </c>
      <c r="E88" s="21" t="s">
        <v>731</v>
      </c>
      <c r="F88" s="18" t="s">
        <v>387</v>
      </c>
      <c r="G88" s="21" t="s">
        <v>23</v>
      </c>
      <c r="H88" s="22">
        <v>45771</v>
      </c>
      <c r="I88" s="21" t="s">
        <v>69</v>
      </c>
      <c r="J88" s="18" t="s">
        <v>389</v>
      </c>
      <c r="K88" s="22">
        <v>45770</v>
      </c>
      <c r="L88" s="49" t="s">
        <v>764</v>
      </c>
      <c r="M88" s="18" t="s">
        <v>23</v>
      </c>
    </row>
    <row r="89" spans="1:13" hidden="1" x14ac:dyDescent="0.25">
      <c r="A89" s="18">
        <f t="shared" si="1"/>
        <v>86</v>
      </c>
      <c r="B89" s="20" t="s">
        <v>823</v>
      </c>
      <c r="C89" s="21">
        <v>7</v>
      </c>
      <c r="D89" s="22" t="s">
        <v>782</v>
      </c>
      <c r="E89" s="21" t="s">
        <v>783</v>
      </c>
      <c r="F89" s="18" t="s">
        <v>387</v>
      </c>
      <c r="G89" s="21" t="s">
        <v>23</v>
      </c>
      <c r="H89" s="22">
        <v>45771</v>
      </c>
      <c r="I89" s="40" t="s">
        <v>61</v>
      </c>
      <c r="J89" s="18" t="s">
        <v>389</v>
      </c>
      <c r="K89" s="22">
        <v>45770</v>
      </c>
      <c r="L89" s="49" t="s">
        <v>764</v>
      </c>
      <c r="M89" s="18" t="s">
        <v>23</v>
      </c>
    </row>
    <row r="90" spans="1:13" hidden="1" x14ac:dyDescent="0.25">
      <c r="A90" s="18">
        <f t="shared" si="1"/>
        <v>87</v>
      </c>
      <c r="B90" s="20" t="s">
        <v>824</v>
      </c>
      <c r="C90" s="21">
        <v>8</v>
      </c>
      <c r="D90" s="22" t="s">
        <v>395</v>
      </c>
      <c r="E90" s="21" t="s">
        <v>789</v>
      </c>
      <c r="F90" s="18" t="s">
        <v>387</v>
      </c>
      <c r="G90" s="21" t="s">
        <v>23</v>
      </c>
      <c r="H90" s="22">
        <v>45771</v>
      </c>
      <c r="I90" s="40" t="s">
        <v>61</v>
      </c>
      <c r="J90" s="18" t="s">
        <v>389</v>
      </c>
      <c r="K90" s="22">
        <v>45770</v>
      </c>
      <c r="L90" s="49" t="s">
        <v>764</v>
      </c>
      <c r="M90" s="18" t="s">
        <v>23</v>
      </c>
    </row>
    <row r="91" spans="1:13" hidden="1" x14ac:dyDescent="0.25">
      <c r="A91" s="18">
        <f t="shared" si="1"/>
        <v>88</v>
      </c>
      <c r="B91" s="20" t="s">
        <v>825</v>
      </c>
      <c r="C91" s="21">
        <v>10</v>
      </c>
      <c r="D91" s="22" t="s">
        <v>785</v>
      </c>
      <c r="E91" s="21" t="s">
        <v>786</v>
      </c>
      <c r="F91" s="18" t="s">
        <v>387</v>
      </c>
      <c r="G91" s="21" t="s">
        <v>23</v>
      </c>
      <c r="H91" s="22">
        <v>45771</v>
      </c>
      <c r="I91" s="21" t="s">
        <v>61</v>
      </c>
      <c r="J91" s="18" t="s">
        <v>389</v>
      </c>
      <c r="K91" s="22">
        <v>45770</v>
      </c>
      <c r="L91" s="49" t="s">
        <v>764</v>
      </c>
      <c r="M91" s="18" t="s">
        <v>23</v>
      </c>
    </row>
    <row r="92" spans="1:13" hidden="1" x14ac:dyDescent="0.25">
      <c r="A92" s="18">
        <f t="shared" si="1"/>
        <v>89</v>
      </c>
      <c r="B92" s="20" t="s">
        <v>826</v>
      </c>
      <c r="C92" s="21">
        <v>12</v>
      </c>
      <c r="D92" s="22" t="s">
        <v>401</v>
      </c>
      <c r="E92" s="21" t="s">
        <v>791</v>
      </c>
      <c r="F92" s="18" t="s">
        <v>387</v>
      </c>
      <c r="G92" s="21" t="s">
        <v>23</v>
      </c>
      <c r="H92" s="22">
        <v>45771</v>
      </c>
      <c r="I92" s="40" t="s">
        <v>61</v>
      </c>
      <c r="J92" s="18" t="s">
        <v>389</v>
      </c>
      <c r="K92" s="22">
        <v>45770</v>
      </c>
      <c r="L92" s="49" t="s">
        <v>764</v>
      </c>
      <c r="M92" s="18" t="s">
        <v>23</v>
      </c>
    </row>
    <row r="93" spans="1:13" hidden="1" x14ac:dyDescent="0.25">
      <c r="A93" s="18">
        <f t="shared" si="1"/>
        <v>90</v>
      </c>
      <c r="B93" s="20" t="s">
        <v>827</v>
      </c>
      <c r="C93" s="21">
        <v>9</v>
      </c>
      <c r="D93" s="22" t="s">
        <v>400</v>
      </c>
      <c r="E93" s="21" t="s">
        <v>726</v>
      </c>
      <c r="F93" s="18" t="s">
        <v>387</v>
      </c>
      <c r="G93" s="21" t="s">
        <v>23</v>
      </c>
      <c r="H93" s="22">
        <v>45771</v>
      </c>
      <c r="I93" s="21" t="s">
        <v>69</v>
      </c>
      <c r="J93" s="18" t="s">
        <v>389</v>
      </c>
      <c r="K93" s="22">
        <v>45770</v>
      </c>
      <c r="L93" s="49" t="s">
        <v>764</v>
      </c>
      <c r="M93" s="18" t="s">
        <v>23</v>
      </c>
    </row>
    <row r="94" spans="1:13" hidden="1" x14ac:dyDescent="0.25">
      <c r="A94" s="18">
        <f t="shared" si="1"/>
        <v>91</v>
      </c>
      <c r="B94" s="20" t="s">
        <v>828</v>
      </c>
      <c r="C94" s="21">
        <v>8</v>
      </c>
      <c r="D94" s="22" t="s">
        <v>417</v>
      </c>
      <c r="E94" s="18" t="s">
        <v>724</v>
      </c>
      <c r="F94" s="18" t="s">
        <v>387</v>
      </c>
      <c r="G94" s="21" t="s">
        <v>23</v>
      </c>
      <c r="H94" s="22">
        <v>45771</v>
      </c>
      <c r="I94" s="21" t="s">
        <v>61</v>
      </c>
      <c r="J94" s="18" t="s">
        <v>389</v>
      </c>
      <c r="K94" s="22">
        <v>45770</v>
      </c>
      <c r="L94" s="49" t="s">
        <v>829</v>
      </c>
      <c r="M94" s="18" t="s">
        <v>23</v>
      </c>
    </row>
    <row r="95" spans="1:13" hidden="1" x14ac:dyDescent="0.25">
      <c r="A95" s="18">
        <f t="shared" si="1"/>
        <v>92</v>
      </c>
      <c r="B95" s="20" t="s">
        <v>830</v>
      </c>
      <c r="C95" s="21">
        <v>9</v>
      </c>
      <c r="D95" s="22" t="s">
        <v>434</v>
      </c>
      <c r="E95" s="21" t="s">
        <v>831</v>
      </c>
      <c r="F95" s="18" t="s">
        <v>387</v>
      </c>
      <c r="G95" s="21" t="s">
        <v>23</v>
      </c>
      <c r="H95" s="22">
        <v>45771</v>
      </c>
      <c r="I95" s="21" t="s">
        <v>69</v>
      </c>
      <c r="J95" s="18" t="s">
        <v>389</v>
      </c>
      <c r="K95" s="22">
        <v>45770</v>
      </c>
      <c r="L95" s="49" t="s">
        <v>764</v>
      </c>
      <c r="M95" s="18" t="s">
        <v>23</v>
      </c>
    </row>
    <row r="96" spans="1:13" hidden="1" x14ac:dyDescent="0.25">
      <c r="A96" s="18">
        <f t="shared" si="1"/>
        <v>93</v>
      </c>
      <c r="B96" s="20" t="s">
        <v>832</v>
      </c>
      <c r="C96" s="21">
        <f>17+55+66+32+19+19</f>
        <v>208</v>
      </c>
      <c r="D96" s="22" t="s">
        <v>833</v>
      </c>
      <c r="E96" s="21" t="s">
        <v>834</v>
      </c>
      <c r="F96" s="18" t="s">
        <v>387</v>
      </c>
      <c r="G96" s="21" t="s">
        <v>23</v>
      </c>
      <c r="H96" s="22">
        <v>45771</v>
      </c>
      <c r="I96" s="21" t="s">
        <v>835</v>
      </c>
      <c r="J96" s="18" t="s">
        <v>389</v>
      </c>
      <c r="K96" s="22">
        <v>45770</v>
      </c>
      <c r="L96" s="49" t="s">
        <v>836</v>
      </c>
      <c r="M96" s="18" t="s">
        <v>23</v>
      </c>
    </row>
    <row r="97" spans="1:13" hidden="1" x14ac:dyDescent="0.25">
      <c r="A97" s="18">
        <f t="shared" si="1"/>
        <v>94</v>
      </c>
      <c r="B97" s="20" t="s">
        <v>837</v>
      </c>
      <c r="C97" s="21">
        <v>8</v>
      </c>
      <c r="D97" s="22" t="s">
        <v>392</v>
      </c>
      <c r="E97" s="21" t="s">
        <v>736</v>
      </c>
      <c r="F97" s="18" t="s">
        <v>387</v>
      </c>
      <c r="G97" s="21" t="s">
        <v>23</v>
      </c>
      <c r="H97" s="22">
        <v>45771</v>
      </c>
      <c r="I97" s="21" t="s">
        <v>69</v>
      </c>
      <c r="J97" s="18"/>
      <c r="K97" s="22">
        <v>45770</v>
      </c>
      <c r="L97" s="49" t="s">
        <v>836</v>
      </c>
      <c r="M97" s="18" t="s">
        <v>23</v>
      </c>
    </row>
    <row r="98" spans="1:13" hidden="1" x14ac:dyDescent="0.25">
      <c r="A98" s="18">
        <f t="shared" si="1"/>
        <v>95</v>
      </c>
      <c r="B98" s="20" t="s">
        <v>838</v>
      </c>
      <c r="C98" s="21">
        <v>17</v>
      </c>
      <c r="D98" s="22" t="s">
        <v>415</v>
      </c>
      <c r="E98" s="21" t="s">
        <v>839</v>
      </c>
      <c r="F98" s="18" t="s">
        <v>387</v>
      </c>
      <c r="G98" s="21" t="s">
        <v>23</v>
      </c>
      <c r="H98" s="22">
        <v>45791</v>
      </c>
      <c r="I98" s="21" t="s">
        <v>69</v>
      </c>
      <c r="J98" s="18" t="s">
        <v>389</v>
      </c>
      <c r="K98" s="22">
        <v>45784</v>
      </c>
      <c r="L98" s="49" t="s">
        <v>764</v>
      </c>
      <c r="M98" s="18" t="s">
        <v>23</v>
      </c>
    </row>
    <row r="99" spans="1:13" hidden="1" x14ac:dyDescent="0.25">
      <c r="A99" s="18">
        <f t="shared" si="1"/>
        <v>96</v>
      </c>
      <c r="B99" s="20" t="s">
        <v>840</v>
      </c>
      <c r="C99" s="21">
        <v>11</v>
      </c>
      <c r="D99" s="22" t="s">
        <v>746</v>
      </c>
      <c r="E99" s="21" t="s">
        <v>428</v>
      </c>
      <c r="F99" s="18" t="s">
        <v>387</v>
      </c>
      <c r="G99" s="21" t="s">
        <v>23</v>
      </c>
      <c r="H99" s="22">
        <v>45791</v>
      </c>
      <c r="I99" s="21" t="s">
        <v>61</v>
      </c>
      <c r="J99" s="18" t="s">
        <v>389</v>
      </c>
      <c r="K99" s="22">
        <v>45784</v>
      </c>
      <c r="L99" s="49" t="s">
        <v>764</v>
      </c>
      <c r="M99" s="18" t="s">
        <v>23</v>
      </c>
    </row>
    <row r="100" spans="1:13" hidden="1" x14ac:dyDescent="0.25">
      <c r="A100" s="18">
        <f t="shared" si="1"/>
        <v>97</v>
      </c>
      <c r="B100" s="20" t="s">
        <v>841</v>
      </c>
      <c r="C100" s="21">
        <v>10</v>
      </c>
      <c r="D100" s="22" t="s">
        <v>404</v>
      </c>
      <c r="E100" s="21" t="s">
        <v>405</v>
      </c>
      <c r="F100" s="18" t="s">
        <v>387</v>
      </c>
      <c r="G100" s="21" t="s">
        <v>23</v>
      </c>
      <c r="H100" s="22">
        <v>45791</v>
      </c>
      <c r="I100" s="21" t="s">
        <v>61</v>
      </c>
      <c r="J100" s="18" t="s">
        <v>389</v>
      </c>
      <c r="K100" s="22">
        <v>45784</v>
      </c>
      <c r="L100" s="49" t="s">
        <v>842</v>
      </c>
      <c r="M100" s="18" t="s">
        <v>23</v>
      </c>
    </row>
    <row r="101" spans="1:13" hidden="1" x14ac:dyDescent="0.25">
      <c r="A101" s="18">
        <f t="shared" si="1"/>
        <v>98</v>
      </c>
      <c r="B101" s="20" t="s">
        <v>843</v>
      </c>
      <c r="C101" s="21">
        <v>9</v>
      </c>
      <c r="D101" s="22" t="s">
        <v>404</v>
      </c>
      <c r="E101" s="21" t="s">
        <v>405</v>
      </c>
      <c r="F101" s="18" t="s">
        <v>387</v>
      </c>
      <c r="G101" s="21" t="s">
        <v>23</v>
      </c>
      <c r="H101" s="22">
        <v>45791</v>
      </c>
      <c r="I101" s="21" t="s">
        <v>61</v>
      </c>
      <c r="J101" s="18" t="s">
        <v>389</v>
      </c>
      <c r="K101" s="22">
        <v>45784</v>
      </c>
      <c r="L101" s="49" t="s">
        <v>844</v>
      </c>
      <c r="M101" s="18" t="s">
        <v>23</v>
      </c>
    </row>
    <row r="102" spans="1:13" hidden="1" x14ac:dyDescent="0.25">
      <c r="A102" s="18">
        <f t="shared" si="1"/>
        <v>99</v>
      </c>
      <c r="B102" s="20" t="s">
        <v>845</v>
      </c>
      <c r="C102" s="21">
        <v>8</v>
      </c>
      <c r="D102" s="22" t="s">
        <v>432</v>
      </c>
      <c r="E102" s="21" t="s">
        <v>846</v>
      </c>
      <c r="F102" s="18" t="s">
        <v>387</v>
      </c>
      <c r="G102" s="21" t="s">
        <v>23</v>
      </c>
      <c r="H102" s="22">
        <v>45791</v>
      </c>
      <c r="I102" s="21" t="s">
        <v>69</v>
      </c>
      <c r="J102" s="18" t="s">
        <v>389</v>
      </c>
      <c r="K102" s="22">
        <v>45784</v>
      </c>
      <c r="L102" s="49" t="s">
        <v>764</v>
      </c>
      <c r="M102" s="18" t="s">
        <v>23</v>
      </c>
    </row>
    <row r="103" spans="1:13" hidden="1" x14ac:dyDescent="0.25">
      <c r="A103" s="18">
        <f t="shared" si="1"/>
        <v>100</v>
      </c>
      <c r="B103" s="20" t="s">
        <v>847</v>
      </c>
      <c r="C103" s="21">
        <v>8</v>
      </c>
      <c r="D103" s="22" t="s">
        <v>848</v>
      </c>
      <c r="E103" s="21" t="s">
        <v>849</v>
      </c>
      <c r="F103" s="18" t="s">
        <v>387</v>
      </c>
      <c r="G103" s="21" t="s">
        <v>23</v>
      </c>
      <c r="H103" s="22">
        <v>45791</v>
      </c>
      <c r="I103" s="21" t="s">
        <v>69</v>
      </c>
      <c r="J103" s="18" t="s">
        <v>389</v>
      </c>
      <c r="K103" s="22">
        <v>45784</v>
      </c>
      <c r="L103" s="49" t="s">
        <v>764</v>
      </c>
      <c r="M103" s="18" t="s">
        <v>23</v>
      </c>
    </row>
    <row r="104" spans="1:13" hidden="1" x14ac:dyDescent="0.25">
      <c r="A104" s="18">
        <f t="shared" si="1"/>
        <v>101</v>
      </c>
      <c r="B104" s="20" t="s">
        <v>850</v>
      </c>
      <c r="C104" s="21">
        <v>11</v>
      </c>
      <c r="D104" s="22" t="s">
        <v>416</v>
      </c>
      <c r="E104" s="21" t="s">
        <v>851</v>
      </c>
      <c r="F104" s="18" t="s">
        <v>387</v>
      </c>
      <c r="G104" s="21" t="s">
        <v>23</v>
      </c>
      <c r="H104" s="22">
        <v>45791</v>
      </c>
      <c r="I104" s="21" t="s">
        <v>69</v>
      </c>
      <c r="J104" s="18" t="s">
        <v>389</v>
      </c>
      <c r="K104" s="22">
        <v>45784</v>
      </c>
      <c r="L104" s="49" t="s">
        <v>764</v>
      </c>
      <c r="M104" s="18" t="s">
        <v>23</v>
      </c>
    </row>
    <row r="105" spans="1:13" hidden="1" x14ac:dyDescent="0.25">
      <c r="A105" s="18">
        <f t="shared" si="1"/>
        <v>102</v>
      </c>
      <c r="B105" s="20" t="s">
        <v>852</v>
      </c>
      <c r="C105" s="21">
        <v>195</v>
      </c>
      <c r="D105" s="22" t="s">
        <v>853</v>
      </c>
      <c r="E105" s="21" t="s">
        <v>854</v>
      </c>
      <c r="F105" s="18" t="s">
        <v>387</v>
      </c>
      <c r="G105" s="21" t="s">
        <v>23</v>
      </c>
      <c r="H105" s="22">
        <v>45791</v>
      </c>
      <c r="I105" s="21" t="s">
        <v>61</v>
      </c>
      <c r="J105" s="18" t="s">
        <v>389</v>
      </c>
      <c r="K105" s="22">
        <v>45784</v>
      </c>
      <c r="L105" s="49" t="s">
        <v>855</v>
      </c>
      <c r="M105" s="18" t="s">
        <v>23</v>
      </c>
    </row>
    <row r="106" spans="1:13" hidden="1" x14ac:dyDescent="0.25">
      <c r="A106" s="18">
        <f t="shared" si="1"/>
        <v>103</v>
      </c>
      <c r="B106" s="20" t="s">
        <v>856</v>
      </c>
      <c r="C106" s="21">
        <v>152</v>
      </c>
      <c r="D106" s="22" t="s">
        <v>857</v>
      </c>
      <c r="E106" s="21" t="s">
        <v>858</v>
      </c>
      <c r="F106" s="18" t="s">
        <v>387</v>
      </c>
      <c r="G106" s="21" t="s">
        <v>23</v>
      </c>
      <c r="H106" s="22">
        <v>45791</v>
      </c>
      <c r="I106" s="21" t="s">
        <v>61</v>
      </c>
      <c r="J106" s="18" t="s">
        <v>389</v>
      </c>
      <c r="K106" s="22">
        <v>45784</v>
      </c>
      <c r="L106" s="49" t="s">
        <v>859</v>
      </c>
      <c r="M106" s="18" t="s">
        <v>23</v>
      </c>
    </row>
    <row r="107" spans="1:13" hidden="1" x14ac:dyDescent="0.25">
      <c r="A107" s="18">
        <f t="shared" si="1"/>
        <v>104</v>
      </c>
      <c r="B107" s="20" t="s">
        <v>860</v>
      </c>
      <c r="C107" s="21">
        <v>14</v>
      </c>
      <c r="D107" s="22" t="s">
        <v>407</v>
      </c>
      <c r="E107" s="21" t="s">
        <v>814</v>
      </c>
      <c r="F107" s="18" t="s">
        <v>387</v>
      </c>
      <c r="G107" s="21" t="s">
        <v>23</v>
      </c>
      <c r="H107" s="22">
        <v>45791</v>
      </c>
      <c r="I107" s="21" t="s">
        <v>69</v>
      </c>
      <c r="J107" s="18" t="s">
        <v>389</v>
      </c>
      <c r="K107" s="22">
        <v>45784</v>
      </c>
      <c r="L107" s="49" t="s">
        <v>764</v>
      </c>
      <c r="M107" s="18" t="s">
        <v>23</v>
      </c>
    </row>
    <row r="108" spans="1:13" hidden="1" x14ac:dyDescent="0.25">
      <c r="A108" s="18">
        <f t="shared" si="1"/>
        <v>105</v>
      </c>
      <c r="B108" s="20" t="s">
        <v>861</v>
      </c>
      <c r="C108" s="21">
        <v>9</v>
      </c>
      <c r="D108" s="22" t="s">
        <v>419</v>
      </c>
      <c r="E108" s="21" t="s">
        <v>862</v>
      </c>
      <c r="F108" s="18" t="s">
        <v>387</v>
      </c>
      <c r="G108" s="21" t="s">
        <v>23</v>
      </c>
      <c r="H108" s="22">
        <v>45791</v>
      </c>
      <c r="I108" s="21" t="s">
        <v>69</v>
      </c>
      <c r="J108" s="18" t="s">
        <v>389</v>
      </c>
      <c r="K108" s="22">
        <v>45784</v>
      </c>
      <c r="L108" s="49" t="s">
        <v>764</v>
      </c>
      <c r="M108" s="18" t="s">
        <v>23</v>
      </c>
    </row>
    <row r="109" spans="1:13" hidden="1" x14ac:dyDescent="0.25">
      <c r="A109" s="18">
        <f t="shared" si="1"/>
        <v>106</v>
      </c>
      <c r="B109" s="20" t="s">
        <v>863</v>
      </c>
      <c r="C109" s="21">
        <v>10</v>
      </c>
      <c r="D109" s="22" t="s">
        <v>406</v>
      </c>
      <c r="E109" s="21" t="s">
        <v>806</v>
      </c>
      <c r="F109" s="18" t="s">
        <v>387</v>
      </c>
      <c r="G109" s="21" t="s">
        <v>23</v>
      </c>
      <c r="H109" s="22">
        <v>45791</v>
      </c>
      <c r="I109" s="21" t="s">
        <v>69</v>
      </c>
      <c r="J109" s="18" t="s">
        <v>389</v>
      </c>
      <c r="K109" s="22">
        <v>45784</v>
      </c>
      <c r="L109" s="49" t="s">
        <v>764</v>
      </c>
      <c r="M109" s="18" t="s">
        <v>23</v>
      </c>
    </row>
    <row r="110" spans="1:13" hidden="1" x14ac:dyDescent="0.25">
      <c r="A110" s="18">
        <f t="shared" si="1"/>
        <v>107</v>
      </c>
      <c r="B110" s="20" t="s">
        <v>864</v>
      </c>
      <c r="C110" s="21">
        <v>7</v>
      </c>
      <c r="D110" s="22" t="s">
        <v>399</v>
      </c>
      <c r="E110" s="21" t="s">
        <v>761</v>
      </c>
      <c r="F110" s="18" t="s">
        <v>387</v>
      </c>
      <c r="G110" s="21" t="s">
        <v>23</v>
      </c>
      <c r="H110" s="22">
        <v>45799</v>
      </c>
      <c r="I110" s="21" t="s">
        <v>69</v>
      </c>
      <c r="J110" s="18" t="s">
        <v>389</v>
      </c>
      <c r="K110" s="22">
        <v>45784</v>
      </c>
      <c r="L110" s="49" t="s">
        <v>764</v>
      </c>
      <c r="M110" s="18" t="s">
        <v>23</v>
      </c>
    </row>
    <row r="111" spans="1:13" hidden="1" x14ac:dyDescent="0.25">
      <c r="A111" s="18">
        <f t="shared" si="1"/>
        <v>108</v>
      </c>
      <c r="B111" s="20" t="s">
        <v>865</v>
      </c>
      <c r="C111" s="21">
        <v>8</v>
      </c>
      <c r="D111" s="22" t="s">
        <v>418</v>
      </c>
      <c r="E111" s="21" t="s">
        <v>866</v>
      </c>
      <c r="F111" s="18" t="s">
        <v>387</v>
      </c>
      <c r="G111" s="21" t="s">
        <v>23</v>
      </c>
      <c r="H111" s="22">
        <v>45791</v>
      </c>
      <c r="I111" s="21" t="s">
        <v>69</v>
      </c>
      <c r="J111" s="18" t="s">
        <v>389</v>
      </c>
      <c r="K111" s="22">
        <v>45784</v>
      </c>
      <c r="L111" s="49" t="s">
        <v>764</v>
      </c>
      <c r="M111" s="18" t="s">
        <v>23</v>
      </c>
    </row>
    <row r="112" spans="1:13" hidden="1" x14ac:dyDescent="0.25">
      <c r="A112" s="18">
        <f t="shared" si="1"/>
        <v>109</v>
      </c>
      <c r="B112" s="20" t="s">
        <v>867</v>
      </c>
      <c r="C112" s="21">
        <v>8</v>
      </c>
      <c r="D112" s="22" t="s">
        <v>868</v>
      </c>
      <c r="E112" s="21" t="s">
        <v>869</v>
      </c>
      <c r="F112" s="18" t="s">
        <v>387</v>
      </c>
      <c r="G112" s="21" t="s">
        <v>23</v>
      </c>
      <c r="H112" s="22">
        <v>45799</v>
      </c>
      <c r="I112" s="21" t="s">
        <v>69</v>
      </c>
      <c r="J112" s="18" t="s">
        <v>389</v>
      </c>
      <c r="K112" s="22">
        <v>45784</v>
      </c>
      <c r="L112" s="49" t="s">
        <v>764</v>
      </c>
      <c r="M112" s="18" t="s">
        <v>23</v>
      </c>
    </row>
    <row r="113" spans="1:13" hidden="1" x14ac:dyDescent="0.25">
      <c r="A113" s="18">
        <f t="shared" si="1"/>
        <v>110</v>
      </c>
      <c r="B113" s="20" t="s">
        <v>870</v>
      </c>
      <c r="C113" s="21">
        <v>29</v>
      </c>
      <c r="D113" s="22" t="s">
        <v>443</v>
      </c>
      <c r="E113" s="21" t="s">
        <v>871</v>
      </c>
      <c r="F113" s="18" t="s">
        <v>387</v>
      </c>
      <c r="G113" s="21" t="s">
        <v>23</v>
      </c>
      <c r="H113" s="22">
        <v>45791</v>
      </c>
      <c r="I113" s="21" t="s">
        <v>69</v>
      </c>
      <c r="J113" s="18" t="s">
        <v>389</v>
      </c>
      <c r="K113" s="22">
        <v>45784</v>
      </c>
      <c r="L113" s="49" t="s">
        <v>712</v>
      </c>
      <c r="M113" s="18" t="s">
        <v>23</v>
      </c>
    </row>
    <row r="114" spans="1:13" hidden="1" x14ac:dyDescent="0.25">
      <c r="A114" s="18">
        <f t="shared" si="1"/>
        <v>111</v>
      </c>
      <c r="B114" s="20" t="s">
        <v>872</v>
      </c>
      <c r="C114" s="21">
        <v>11</v>
      </c>
      <c r="D114" s="22" t="s">
        <v>427</v>
      </c>
      <c r="E114" s="21" t="s">
        <v>810</v>
      </c>
      <c r="F114" s="18" t="s">
        <v>387</v>
      </c>
      <c r="G114" s="21" t="s">
        <v>23</v>
      </c>
      <c r="H114" s="22">
        <v>45791</v>
      </c>
      <c r="I114" s="21" t="s">
        <v>69</v>
      </c>
      <c r="J114" s="18" t="s">
        <v>389</v>
      </c>
      <c r="K114" s="22">
        <v>45784</v>
      </c>
      <c r="L114" s="49" t="s">
        <v>764</v>
      </c>
      <c r="M114" s="18" t="s">
        <v>23</v>
      </c>
    </row>
    <row r="115" spans="1:13" ht="28.5" hidden="1" x14ac:dyDescent="0.25">
      <c r="A115" s="18">
        <f t="shared" si="1"/>
        <v>112</v>
      </c>
      <c r="B115" s="20" t="s">
        <v>873</v>
      </c>
      <c r="C115" s="21">
        <v>7</v>
      </c>
      <c r="D115" s="22" t="s">
        <v>874</v>
      </c>
      <c r="E115" s="21" t="s">
        <v>701</v>
      </c>
      <c r="F115" s="18" t="s">
        <v>387</v>
      </c>
      <c r="G115" s="21" t="s">
        <v>23</v>
      </c>
      <c r="H115" s="22">
        <v>45791</v>
      </c>
      <c r="I115" s="21" t="s">
        <v>61</v>
      </c>
      <c r="J115" s="18" t="s">
        <v>389</v>
      </c>
      <c r="K115" s="22">
        <v>45784</v>
      </c>
      <c r="L115" s="49" t="s">
        <v>764</v>
      </c>
      <c r="M115" s="18" t="s">
        <v>23</v>
      </c>
    </row>
    <row r="116" spans="1:13" hidden="1" x14ac:dyDescent="0.25">
      <c r="A116" s="18">
        <f t="shared" si="1"/>
        <v>113</v>
      </c>
      <c r="B116" s="20" t="s">
        <v>875</v>
      </c>
      <c r="C116" s="21">
        <v>21</v>
      </c>
      <c r="D116" s="22" t="s">
        <v>733</v>
      </c>
      <c r="E116" s="21" t="s">
        <v>734</v>
      </c>
      <c r="F116" s="18" t="s">
        <v>387</v>
      </c>
      <c r="G116" s="21" t="s">
        <v>23</v>
      </c>
      <c r="H116" s="22">
        <v>45791</v>
      </c>
      <c r="I116" s="21" t="s">
        <v>69</v>
      </c>
      <c r="J116" s="18" t="s">
        <v>389</v>
      </c>
      <c r="K116" s="22">
        <v>45784</v>
      </c>
      <c r="L116" s="49" t="s">
        <v>764</v>
      </c>
      <c r="M116" s="18" t="s">
        <v>23</v>
      </c>
    </row>
    <row r="117" spans="1:13" hidden="1" x14ac:dyDescent="0.25">
      <c r="A117" s="18">
        <f t="shared" si="1"/>
        <v>114</v>
      </c>
      <c r="B117" s="20" t="s">
        <v>876</v>
      </c>
      <c r="C117" s="21">
        <v>8</v>
      </c>
      <c r="D117" s="22" t="s">
        <v>394</v>
      </c>
      <c r="E117" s="21" t="s">
        <v>757</v>
      </c>
      <c r="F117" s="18" t="s">
        <v>387</v>
      </c>
      <c r="G117" s="21" t="s">
        <v>23</v>
      </c>
      <c r="H117" s="22">
        <v>45791</v>
      </c>
      <c r="I117" s="21" t="s">
        <v>69</v>
      </c>
      <c r="J117" s="18" t="s">
        <v>389</v>
      </c>
      <c r="K117" s="22">
        <v>45784</v>
      </c>
      <c r="L117" s="49" t="s">
        <v>764</v>
      </c>
      <c r="M117" s="18" t="s">
        <v>23</v>
      </c>
    </row>
    <row r="118" spans="1:13" hidden="1" x14ac:dyDescent="0.25">
      <c r="A118" s="18">
        <f t="shared" si="1"/>
        <v>115</v>
      </c>
      <c r="B118" s="20" t="s">
        <v>877</v>
      </c>
      <c r="C118" s="21">
        <v>13</v>
      </c>
      <c r="D118" s="22" t="s">
        <v>398</v>
      </c>
      <c r="E118" s="21" t="s">
        <v>878</v>
      </c>
      <c r="F118" s="18" t="s">
        <v>387</v>
      </c>
      <c r="G118" s="21" t="s">
        <v>23</v>
      </c>
      <c r="H118" s="22">
        <v>45791</v>
      </c>
      <c r="I118" s="21" t="s">
        <v>69</v>
      </c>
      <c r="J118" s="18" t="s">
        <v>389</v>
      </c>
      <c r="K118" s="22">
        <v>45784</v>
      </c>
      <c r="L118" s="49" t="s">
        <v>764</v>
      </c>
      <c r="M118" s="18" t="s">
        <v>23</v>
      </c>
    </row>
    <row r="119" spans="1:13" hidden="1" x14ac:dyDescent="0.25">
      <c r="A119" s="18">
        <f t="shared" si="1"/>
        <v>116</v>
      </c>
      <c r="B119" s="20" t="s">
        <v>879</v>
      </c>
      <c r="C119" s="21">
        <v>8</v>
      </c>
      <c r="D119" s="22" t="s">
        <v>439</v>
      </c>
      <c r="E119" s="21" t="s">
        <v>798</v>
      </c>
      <c r="F119" s="18" t="s">
        <v>387</v>
      </c>
      <c r="G119" s="21" t="s">
        <v>23</v>
      </c>
      <c r="H119" s="22">
        <v>45791</v>
      </c>
      <c r="I119" s="21" t="s">
        <v>69</v>
      </c>
      <c r="J119" s="18" t="s">
        <v>389</v>
      </c>
      <c r="K119" s="22">
        <v>45784</v>
      </c>
      <c r="L119" s="49" t="s">
        <v>764</v>
      </c>
      <c r="M119" s="18" t="s">
        <v>23</v>
      </c>
    </row>
    <row r="120" spans="1:13" hidden="1" x14ac:dyDescent="0.25">
      <c r="A120" s="18">
        <f t="shared" si="1"/>
        <v>117</v>
      </c>
      <c r="B120" s="20" t="s">
        <v>880</v>
      </c>
      <c r="C120" s="21">
        <v>11</v>
      </c>
      <c r="D120" s="22" t="s">
        <v>408</v>
      </c>
      <c r="E120" s="21" t="s">
        <v>808</v>
      </c>
      <c r="F120" s="18" t="s">
        <v>387</v>
      </c>
      <c r="G120" s="21" t="s">
        <v>23</v>
      </c>
      <c r="H120" s="22">
        <v>45791</v>
      </c>
      <c r="I120" s="21" t="s">
        <v>69</v>
      </c>
      <c r="J120" s="18" t="s">
        <v>389</v>
      </c>
      <c r="K120" s="22">
        <v>45784</v>
      </c>
      <c r="L120" s="49" t="s">
        <v>764</v>
      </c>
      <c r="M120" s="18" t="s">
        <v>23</v>
      </c>
    </row>
    <row r="121" spans="1:13" hidden="1" x14ac:dyDescent="0.25">
      <c r="A121" s="18">
        <f t="shared" si="1"/>
        <v>118</v>
      </c>
      <c r="B121" s="20" t="s">
        <v>881</v>
      </c>
      <c r="C121" s="21">
        <v>8</v>
      </c>
      <c r="D121" s="22" t="s">
        <v>409</v>
      </c>
      <c r="E121" s="21" t="s">
        <v>794</v>
      </c>
      <c r="F121" s="18" t="s">
        <v>387</v>
      </c>
      <c r="G121" s="21" t="s">
        <v>23</v>
      </c>
      <c r="H121" s="22">
        <v>45791</v>
      </c>
      <c r="I121" s="21" t="s">
        <v>69</v>
      </c>
      <c r="J121" s="18" t="s">
        <v>389</v>
      </c>
      <c r="K121" s="22">
        <v>45784</v>
      </c>
      <c r="L121" s="49" t="s">
        <v>764</v>
      </c>
      <c r="M121" s="18" t="s">
        <v>23</v>
      </c>
    </row>
    <row r="122" spans="1:13" hidden="1" x14ac:dyDescent="0.25">
      <c r="A122" s="18">
        <f t="shared" si="1"/>
        <v>119</v>
      </c>
      <c r="B122" s="20" t="s">
        <v>882</v>
      </c>
      <c r="C122" s="21">
        <v>18</v>
      </c>
      <c r="D122" s="22" t="s">
        <v>410</v>
      </c>
      <c r="E122" s="21" t="s">
        <v>796</v>
      </c>
      <c r="F122" s="18" t="s">
        <v>387</v>
      </c>
      <c r="G122" s="21" t="s">
        <v>23</v>
      </c>
      <c r="H122" s="22">
        <v>45791</v>
      </c>
      <c r="I122" s="21" t="s">
        <v>69</v>
      </c>
      <c r="J122" s="18" t="s">
        <v>389</v>
      </c>
      <c r="K122" s="22">
        <v>45784</v>
      </c>
      <c r="L122" s="49" t="s">
        <v>764</v>
      </c>
      <c r="M122" s="18" t="s">
        <v>23</v>
      </c>
    </row>
    <row r="123" spans="1:13" hidden="1" x14ac:dyDescent="0.25">
      <c r="A123" s="18">
        <f t="shared" si="1"/>
        <v>120</v>
      </c>
      <c r="B123" s="20" t="s">
        <v>883</v>
      </c>
      <c r="C123" s="21">
        <v>8</v>
      </c>
      <c r="D123" s="22" t="s">
        <v>708</v>
      </c>
      <c r="E123" s="21" t="s">
        <v>884</v>
      </c>
      <c r="F123" s="18" t="s">
        <v>387</v>
      </c>
      <c r="G123" s="21" t="s">
        <v>23</v>
      </c>
      <c r="H123" s="22">
        <v>45791</v>
      </c>
      <c r="I123" s="21" t="s">
        <v>69</v>
      </c>
      <c r="J123" s="18" t="s">
        <v>389</v>
      </c>
      <c r="K123" s="22">
        <v>45784</v>
      </c>
      <c r="L123" s="49" t="s">
        <v>764</v>
      </c>
      <c r="M123" s="18" t="s">
        <v>23</v>
      </c>
    </row>
    <row r="124" spans="1:13" hidden="1" x14ac:dyDescent="0.25">
      <c r="A124" s="18">
        <f t="shared" si="1"/>
        <v>121</v>
      </c>
      <c r="B124" s="20" t="s">
        <v>885</v>
      </c>
      <c r="C124" s="21">
        <v>7</v>
      </c>
      <c r="D124" s="22" t="s">
        <v>413</v>
      </c>
      <c r="E124" s="21" t="s">
        <v>886</v>
      </c>
      <c r="F124" s="18" t="s">
        <v>387</v>
      </c>
      <c r="G124" s="21" t="s">
        <v>23</v>
      </c>
      <c r="H124" s="22">
        <v>45791</v>
      </c>
      <c r="I124" s="21" t="s">
        <v>69</v>
      </c>
      <c r="J124" s="18" t="s">
        <v>389</v>
      </c>
      <c r="K124" s="22">
        <v>45784</v>
      </c>
      <c r="L124" s="49" t="s">
        <v>764</v>
      </c>
      <c r="M124" s="18" t="s">
        <v>23</v>
      </c>
    </row>
    <row r="125" spans="1:13" hidden="1" x14ac:dyDescent="0.25">
      <c r="A125" s="18">
        <f t="shared" si="1"/>
        <v>122</v>
      </c>
      <c r="B125" s="20" t="s">
        <v>887</v>
      </c>
      <c r="C125" s="21">
        <v>9</v>
      </c>
      <c r="D125" s="22" t="s">
        <v>888</v>
      </c>
      <c r="E125" s="21" t="s">
        <v>889</v>
      </c>
      <c r="F125" s="18" t="s">
        <v>387</v>
      </c>
      <c r="G125" s="21" t="s">
        <v>23</v>
      </c>
      <c r="H125" s="22">
        <v>45791</v>
      </c>
      <c r="I125" s="21" t="s">
        <v>69</v>
      </c>
      <c r="J125" s="18" t="s">
        <v>389</v>
      </c>
      <c r="K125" s="22">
        <v>45784</v>
      </c>
      <c r="L125" s="49" t="s">
        <v>764</v>
      </c>
      <c r="M125" s="18" t="s">
        <v>23</v>
      </c>
    </row>
    <row r="126" spans="1:13" hidden="1" x14ac:dyDescent="0.25">
      <c r="A126" s="18">
        <f t="shared" si="1"/>
        <v>123</v>
      </c>
      <c r="B126" s="20" t="s">
        <v>890</v>
      </c>
      <c r="C126" s="21">
        <v>17</v>
      </c>
      <c r="D126" s="22" t="s">
        <v>437</v>
      </c>
      <c r="E126" s="21" t="s">
        <v>891</v>
      </c>
      <c r="F126" s="18" t="s">
        <v>387</v>
      </c>
      <c r="G126" s="21" t="s">
        <v>23</v>
      </c>
      <c r="H126" s="22">
        <v>45791</v>
      </c>
      <c r="I126" s="21" t="s">
        <v>69</v>
      </c>
      <c r="J126" s="18" t="s">
        <v>389</v>
      </c>
      <c r="K126" s="22">
        <v>45784</v>
      </c>
      <c r="L126" s="49" t="s">
        <v>764</v>
      </c>
      <c r="M126" s="18" t="s">
        <v>23</v>
      </c>
    </row>
    <row r="127" spans="1:13" hidden="1" x14ac:dyDescent="0.25">
      <c r="A127" s="18">
        <f t="shared" si="1"/>
        <v>124</v>
      </c>
      <c r="B127" s="20" t="s">
        <v>892</v>
      </c>
      <c r="C127" s="21">
        <v>6</v>
      </c>
      <c r="D127" s="22" t="s">
        <v>402</v>
      </c>
      <c r="E127" s="21" t="s">
        <v>893</v>
      </c>
      <c r="F127" s="18" t="s">
        <v>387</v>
      </c>
      <c r="G127" s="21" t="s">
        <v>23</v>
      </c>
      <c r="H127" s="22">
        <v>45791</v>
      </c>
      <c r="I127" s="21" t="s">
        <v>61</v>
      </c>
      <c r="J127" s="18" t="s">
        <v>389</v>
      </c>
      <c r="K127" s="22">
        <v>45784</v>
      </c>
      <c r="L127" s="49" t="s">
        <v>764</v>
      </c>
      <c r="M127" s="18" t="s">
        <v>23</v>
      </c>
    </row>
    <row r="128" spans="1:13" hidden="1" x14ac:dyDescent="0.25">
      <c r="A128" s="18">
        <f t="shared" si="1"/>
        <v>125</v>
      </c>
      <c r="B128" s="20" t="s">
        <v>894</v>
      </c>
      <c r="C128" s="21">
        <v>17</v>
      </c>
      <c r="D128" s="22" t="s">
        <v>391</v>
      </c>
      <c r="E128" s="21" t="s">
        <v>895</v>
      </c>
      <c r="F128" s="18" t="s">
        <v>387</v>
      </c>
      <c r="G128" s="21" t="s">
        <v>23</v>
      </c>
      <c r="H128" s="22">
        <v>45791</v>
      </c>
      <c r="I128" s="21" t="s">
        <v>61</v>
      </c>
      <c r="J128" s="18" t="s">
        <v>389</v>
      </c>
      <c r="K128" s="22">
        <v>45784</v>
      </c>
      <c r="L128" s="49" t="s">
        <v>764</v>
      </c>
      <c r="M128" s="18" t="s">
        <v>23</v>
      </c>
    </row>
    <row r="129" spans="1:13" hidden="1" x14ac:dyDescent="0.25">
      <c r="A129" s="18">
        <f t="shared" si="1"/>
        <v>126</v>
      </c>
      <c r="B129" s="20" t="s">
        <v>896</v>
      </c>
      <c r="C129" s="21">
        <v>27</v>
      </c>
      <c r="D129" s="22" t="s">
        <v>897</v>
      </c>
      <c r="E129" s="21" t="s">
        <v>898</v>
      </c>
      <c r="F129" s="18" t="s">
        <v>387</v>
      </c>
      <c r="G129" s="21" t="s">
        <v>23</v>
      </c>
      <c r="H129" s="22">
        <v>45791</v>
      </c>
      <c r="I129" s="21" t="s">
        <v>61</v>
      </c>
      <c r="J129" s="18" t="s">
        <v>389</v>
      </c>
      <c r="K129" s="22">
        <v>45784</v>
      </c>
      <c r="L129" s="49" t="s">
        <v>855</v>
      </c>
      <c r="M129" s="18" t="s">
        <v>23</v>
      </c>
    </row>
    <row r="130" spans="1:13" hidden="1" x14ac:dyDescent="0.25">
      <c r="A130" s="18">
        <f t="shared" si="1"/>
        <v>127</v>
      </c>
      <c r="B130" s="20" t="s">
        <v>899</v>
      </c>
      <c r="C130" s="21">
        <v>10</v>
      </c>
      <c r="D130" s="22" t="s">
        <v>782</v>
      </c>
      <c r="E130" s="21" t="s">
        <v>783</v>
      </c>
      <c r="F130" s="18" t="s">
        <v>387</v>
      </c>
      <c r="G130" s="21" t="s">
        <v>23</v>
      </c>
      <c r="H130" s="22">
        <v>45791</v>
      </c>
      <c r="I130" s="21" t="s">
        <v>69</v>
      </c>
      <c r="J130" s="18" t="s">
        <v>389</v>
      </c>
      <c r="K130" s="22">
        <v>45784</v>
      </c>
      <c r="L130" s="49" t="s">
        <v>900</v>
      </c>
      <c r="M130" s="18" t="s">
        <v>23</v>
      </c>
    </row>
    <row r="131" spans="1:13" hidden="1" x14ac:dyDescent="0.25">
      <c r="A131" s="18">
        <f t="shared" si="1"/>
        <v>128</v>
      </c>
      <c r="B131" s="20" t="s">
        <v>901</v>
      </c>
      <c r="C131" s="21">
        <v>50</v>
      </c>
      <c r="D131" s="22" t="s">
        <v>897</v>
      </c>
      <c r="E131" s="21" t="s">
        <v>898</v>
      </c>
      <c r="F131" s="18" t="s">
        <v>387</v>
      </c>
      <c r="G131" s="21" t="s">
        <v>23</v>
      </c>
      <c r="H131" s="22">
        <v>45791</v>
      </c>
      <c r="I131" s="21" t="s">
        <v>69</v>
      </c>
      <c r="J131" s="18" t="s">
        <v>389</v>
      </c>
      <c r="K131" s="22">
        <v>45784</v>
      </c>
      <c r="L131" s="49" t="s">
        <v>902</v>
      </c>
      <c r="M131" s="18" t="s">
        <v>23</v>
      </c>
    </row>
    <row r="132" spans="1:13" hidden="1" x14ac:dyDescent="0.25">
      <c r="A132" s="18">
        <f t="shared" si="1"/>
        <v>129</v>
      </c>
      <c r="B132" s="20" t="s">
        <v>903</v>
      </c>
      <c r="C132" s="21">
        <v>7</v>
      </c>
      <c r="D132" s="22" t="s">
        <v>394</v>
      </c>
      <c r="E132" s="21" t="s">
        <v>757</v>
      </c>
      <c r="F132" s="18" t="s">
        <v>387</v>
      </c>
      <c r="G132" s="21" t="s">
        <v>23</v>
      </c>
      <c r="H132" s="22">
        <v>45791</v>
      </c>
      <c r="I132" s="21" t="s">
        <v>69</v>
      </c>
      <c r="J132" s="18" t="s">
        <v>389</v>
      </c>
      <c r="K132" s="22">
        <v>45784</v>
      </c>
      <c r="L132" s="49" t="s">
        <v>900</v>
      </c>
      <c r="M132" s="18" t="s">
        <v>23</v>
      </c>
    </row>
    <row r="133" spans="1:13" hidden="1" x14ac:dyDescent="0.25">
      <c r="A133" s="18">
        <f t="shared" ref="A133:A196" si="2">+A132+1</f>
        <v>130</v>
      </c>
      <c r="B133" s="20" t="s">
        <v>904</v>
      </c>
      <c r="C133" s="21">
        <v>9</v>
      </c>
      <c r="D133" s="22" t="s">
        <v>401</v>
      </c>
      <c r="E133" s="21" t="s">
        <v>791</v>
      </c>
      <c r="F133" s="18" t="s">
        <v>387</v>
      </c>
      <c r="G133" s="21" t="s">
        <v>23</v>
      </c>
      <c r="H133" s="22">
        <v>45791</v>
      </c>
      <c r="I133" s="21" t="s">
        <v>69</v>
      </c>
      <c r="J133" s="18" t="s">
        <v>389</v>
      </c>
      <c r="K133" s="22">
        <v>45784</v>
      </c>
      <c r="L133" s="49" t="s">
        <v>900</v>
      </c>
      <c r="M133" s="18" t="s">
        <v>23</v>
      </c>
    </row>
    <row r="134" spans="1:13" hidden="1" x14ac:dyDescent="0.25">
      <c r="A134" s="18">
        <f t="shared" si="2"/>
        <v>131</v>
      </c>
      <c r="B134" s="20" t="s">
        <v>905</v>
      </c>
      <c r="C134" s="21">
        <v>16</v>
      </c>
      <c r="D134" s="22" t="s">
        <v>906</v>
      </c>
      <c r="E134" s="21" t="s">
        <v>907</v>
      </c>
      <c r="F134" s="18" t="s">
        <v>387</v>
      </c>
      <c r="G134" s="21" t="s">
        <v>23</v>
      </c>
      <c r="H134" s="22">
        <v>45791</v>
      </c>
      <c r="I134" s="21" t="s">
        <v>61</v>
      </c>
      <c r="J134" s="18" t="s">
        <v>389</v>
      </c>
      <c r="K134" s="22">
        <v>45784</v>
      </c>
      <c r="L134" s="49" t="s">
        <v>908</v>
      </c>
      <c r="M134" s="18" t="s">
        <v>23</v>
      </c>
    </row>
    <row r="135" spans="1:13" hidden="1" x14ac:dyDescent="0.25">
      <c r="A135" s="18">
        <f t="shared" si="2"/>
        <v>132</v>
      </c>
      <c r="B135" s="20" t="s">
        <v>909</v>
      </c>
      <c r="C135" s="21">
        <v>13</v>
      </c>
      <c r="D135" s="22" t="s">
        <v>433</v>
      </c>
      <c r="E135" s="21" t="s">
        <v>800</v>
      </c>
      <c r="F135" s="18" t="s">
        <v>387</v>
      </c>
      <c r="G135" s="21" t="s">
        <v>23</v>
      </c>
      <c r="H135" s="22">
        <v>45791</v>
      </c>
      <c r="I135" s="21" t="s">
        <v>69</v>
      </c>
      <c r="J135" s="18" t="s">
        <v>389</v>
      </c>
      <c r="K135" s="22">
        <v>45784</v>
      </c>
      <c r="L135" s="49" t="s">
        <v>764</v>
      </c>
      <c r="M135" s="18" t="s">
        <v>23</v>
      </c>
    </row>
    <row r="136" spans="1:13" hidden="1" x14ac:dyDescent="0.25">
      <c r="A136" s="18">
        <f t="shared" si="2"/>
        <v>133</v>
      </c>
      <c r="B136" s="20" t="s">
        <v>910</v>
      </c>
      <c r="C136" s="21">
        <v>14</v>
      </c>
      <c r="D136" s="22" t="s">
        <v>403</v>
      </c>
      <c r="E136" s="21" t="s">
        <v>749</v>
      </c>
      <c r="F136" s="18" t="s">
        <v>387</v>
      </c>
      <c r="G136" s="21" t="s">
        <v>23</v>
      </c>
      <c r="H136" s="22">
        <v>45791</v>
      </c>
      <c r="I136" s="21" t="s">
        <v>69</v>
      </c>
      <c r="J136" s="18" t="s">
        <v>389</v>
      </c>
      <c r="K136" s="22">
        <v>45784</v>
      </c>
      <c r="L136" s="49" t="s">
        <v>764</v>
      </c>
      <c r="M136" s="18" t="s">
        <v>23</v>
      </c>
    </row>
    <row r="137" spans="1:13" hidden="1" x14ac:dyDescent="0.25">
      <c r="A137" s="18">
        <f t="shared" si="2"/>
        <v>134</v>
      </c>
      <c r="B137" s="20" t="s">
        <v>911</v>
      </c>
      <c r="C137" s="21">
        <v>12</v>
      </c>
      <c r="D137" s="22" t="s">
        <v>746</v>
      </c>
      <c r="E137" s="21" t="s">
        <v>428</v>
      </c>
      <c r="F137" s="18" t="s">
        <v>387</v>
      </c>
      <c r="G137" s="21" t="s">
        <v>23</v>
      </c>
      <c r="H137" s="22">
        <v>45791</v>
      </c>
      <c r="I137" s="21" t="s">
        <v>61</v>
      </c>
      <c r="J137" s="18" t="s">
        <v>389</v>
      </c>
      <c r="K137" s="22">
        <v>45784</v>
      </c>
      <c r="L137" s="49" t="s">
        <v>759</v>
      </c>
      <c r="M137" s="18" t="s">
        <v>23</v>
      </c>
    </row>
    <row r="138" spans="1:13" hidden="1" x14ac:dyDescent="0.25">
      <c r="A138" s="18">
        <f t="shared" si="2"/>
        <v>135</v>
      </c>
      <c r="B138" s="20" t="s">
        <v>912</v>
      </c>
      <c r="C138" s="21">
        <v>13</v>
      </c>
      <c r="D138" s="22" t="s">
        <v>391</v>
      </c>
      <c r="E138" s="21" t="s">
        <v>895</v>
      </c>
      <c r="F138" s="18" t="s">
        <v>387</v>
      </c>
      <c r="G138" s="21" t="s">
        <v>23</v>
      </c>
      <c r="H138" s="22">
        <v>45791</v>
      </c>
      <c r="I138" s="21" t="s">
        <v>61</v>
      </c>
      <c r="J138" s="18" t="s">
        <v>389</v>
      </c>
      <c r="K138" s="22">
        <v>45784</v>
      </c>
      <c r="L138" s="49" t="s">
        <v>759</v>
      </c>
      <c r="M138" s="18" t="s">
        <v>23</v>
      </c>
    </row>
    <row r="139" spans="1:13" hidden="1" x14ac:dyDescent="0.25">
      <c r="A139" s="18">
        <f t="shared" si="2"/>
        <v>136</v>
      </c>
      <c r="B139" s="20" t="s">
        <v>913</v>
      </c>
      <c r="C139" s="21">
        <v>8</v>
      </c>
      <c r="D139" s="22" t="s">
        <v>704</v>
      </c>
      <c r="E139" s="21" t="s">
        <v>763</v>
      </c>
      <c r="F139" s="18" t="s">
        <v>387</v>
      </c>
      <c r="G139" s="21" t="s">
        <v>23</v>
      </c>
      <c r="H139" s="22">
        <v>45791</v>
      </c>
      <c r="I139" s="21" t="s">
        <v>61</v>
      </c>
      <c r="J139" s="18" t="s">
        <v>389</v>
      </c>
      <c r="K139" s="22">
        <v>45784</v>
      </c>
      <c r="L139" s="49" t="s">
        <v>900</v>
      </c>
      <c r="M139" s="18" t="s">
        <v>23</v>
      </c>
    </row>
    <row r="140" spans="1:13" ht="28.5" hidden="1" x14ac:dyDescent="0.25">
      <c r="A140" s="18">
        <f t="shared" si="2"/>
        <v>137</v>
      </c>
      <c r="B140" s="20" t="s">
        <v>914</v>
      </c>
      <c r="C140" s="21">
        <v>9</v>
      </c>
      <c r="D140" s="22" t="s">
        <v>704</v>
      </c>
      <c r="E140" s="21" t="s">
        <v>701</v>
      </c>
      <c r="F140" s="18" t="s">
        <v>387</v>
      </c>
      <c r="G140" s="21" t="s">
        <v>23</v>
      </c>
      <c r="H140" s="22">
        <v>45791</v>
      </c>
      <c r="I140" s="21" t="s">
        <v>61</v>
      </c>
      <c r="J140" s="18" t="s">
        <v>389</v>
      </c>
      <c r="K140" s="22">
        <v>45784</v>
      </c>
      <c r="L140" s="49" t="s">
        <v>900</v>
      </c>
      <c r="M140" s="18" t="s">
        <v>23</v>
      </c>
    </row>
    <row r="141" spans="1:13" hidden="1" x14ac:dyDescent="0.25">
      <c r="A141" s="18">
        <f t="shared" si="2"/>
        <v>138</v>
      </c>
      <c r="B141" s="20" t="s">
        <v>915</v>
      </c>
      <c r="C141" s="21">
        <v>13</v>
      </c>
      <c r="D141" s="22" t="s">
        <v>396</v>
      </c>
      <c r="E141" s="21" t="s">
        <v>754</v>
      </c>
      <c r="F141" s="18" t="s">
        <v>387</v>
      </c>
      <c r="G141" s="21" t="s">
        <v>23</v>
      </c>
      <c r="H141" s="22">
        <v>45791</v>
      </c>
      <c r="I141" s="21" t="s">
        <v>61</v>
      </c>
      <c r="J141" s="18" t="s">
        <v>389</v>
      </c>
      <c r="K141" s="22">
        <v>45784</v>
      </c>
      <c r="L141" s="49" t="s">
        <v>764</v>
      </c>
      <c r="M141" s="18" t="s">
        <v>23</v>
      </c>
    </row>
    <row r="142" spans="1:13" hidden="1" x14ac:dyDescent="0.25">
      <c r="A142" s="18">
        <f t="shared" si="2"/>
        <v>139</v>
      </c>
      <c r="B142" s="20" t="s">
        <v>916</v>
      </c>
      <c r="C142" s="21">
        <v>23</v>
      </c>
      <c r="D142" s="22" t="s">
        <v>917</v>
      </c>
      <c r="E142" s="21" t="s">
        <v>918</v>
      </c>
      <c r="F142" s="18" t="s">
        <v>387</v>
      </c>
      <c r="G142" s="21" t="s">
        <v>23</v>
      </c>
      <c r="H142" s="22">
        <v>45807</v>
      </c>
      <c r="I142" s="21" t="s">
        <v>69</v>
      </c>
      <c r="J142" s="18" t="s">
        <v>389</v>
      </c>
      <c r="K142" s="22">
        <v>45784</v>
      </c>
      <c r="L142" s="49" t="s">
        <v>764</v>
      </c>
      <c r="M142" s="18" t="s">
        <v>23</v>
      </c>
    </row>
    <row r="143" spans="1:13" hidden="1" x14ac:dyDescent="0.25">
      <c r="A143" s="18">
        <f t="shared" si="2"/>
        <v>140</v>
      </c>
      <c r="B143" s="20" t="s">
        <v>919</v>
      </c>
      <c r="C143" s="21">
        <v>9</v>
      </c>
      <c r="D143" s="22" t="s">
        <v>920</v>
      </c>
      <c r="E143" s="21" t="s">
        <v>921</v>
      </c>
      <c r="F143" s="18" t="s">
        <v>387</v>
      </c>
      <c r="G143" s="21" t="s">
        <v>23</v>
      </c>
      <c r="H143" s="22">
        <v>45798</v>
      </c>
      <c r="I143" s="21" t="s">
        <v>69</v>
      </c>
      <c r="J143" s="18" t="s">
        <v>389</v>
      </c>
      <c r="K143" s="22">
        <v>45784</v>
      </c>
      <c r="L143" s="49" t="s">
        <v>764</v>
      </c>
      <c r="M143" s="18" t="s">
        <v>23</v>
      </c>
    </row>
    <row r="144" spans="1:13" hidden="1" x14ac:dyDescent="0.25">
      <c r="A144" s="18">
        <f t="shared" si="2"/>
        <v>141</v>
      </c>
      <c r="B144" s="20" t="s">
        <v>922</v>
      </c>
      <c r="C144" s="21">
        <v>10</v>
      </c>
      <c r="D144" s="22" t="s">
        <v>420</v>
      </c>
      <c r="E144" s="21" t="s">
        <v>812</v>
      </c>
      <c r="F144" s="18" t="s">
        <v>387</v>
      </c>
      <c r="G144" s="21" t="s">
        <v>23</v>
      </c>
      <c r="H144" s="22">
        <v>45791</v>
      </c>
      <c r="I144" s="21" t="s">
        <v>69</v>
      </c>
      <c r="J144" s="18" t="s">
        <v>389</v>
      </c>
      <c r="K144" s="22">
        <v>45784</v>
      </c>
      <c r="L144" s="49" t="s">
        <v>764</v>
      </c>
      <c r="M144" s="18" t="s">
        <v>23</v>
      </c>
    </row>
    <row r="145" spans="1:13" hidden="1" x14ac:dyDescent="0.25">
      <c r="A145" s="18">
        <f t="shared" si="2"/>
        <v>142</v>
      </c>
      <c r="B145" s="20" t="s">
        <v>923</v>
      </c>
      <c r="C145" s="21">
        <v>9</v>
      </c>
      <c r="D145" s="22" t="s">
        <v>413</v>
      </c>
      <c r="E145" s="21" t="s">
        <v>886</v>
      </c>
      <c r="F145" s="18" t="s">
        <v>387</v>
      </c>
      <c r="G145" s="21" t="s">
        <v>23</v>
      </c>
      <c r="H145" s="22">
        <v>45791</v>
      </c>
      <c r="I145" s="21" t="s">
        <v>69</v>
      </c>
      <c r="J145" s="18" t="s">
        <v>389</v>
      </c>
      <c r="K145" s="22">
        <v>45791</v>
      </c>
      <c r="L145" s="49" t="s">
        <v>900</v>
      </c>
      <c r="M145" s="18" t="s">
        <v>23</v>
      </c>
    </row>
    <row r="146" spans="1:13" hidden="1" x14ac:dyDescent="0.25">
      <c r="A146" s="18">
        <f t="shared" si="2"/>
        <v>143</v>
      </c>
      <c r="B146" s="20" t="s">
        <v>924</v>
      </c>
      <c r="C146" s="21">
        <v>7</v>
      </c>
      <c r="D146" s="22" t="s">
        <v>925</v>
      </c>
      <c r="E146" s="21" t="s">
        <v>926</v>
      </c>
      <c r="F146" s="18" t="s">
        <v>387</v>
      </c>
      <c r="G146" s="21" t="s">
        <v>23</v>
      </c>
      <c r="H146" s="22">
        <v>45791</v>
      </c>
      <c r="I146" s="21" t="s">
        <v>69</v>
      </c>
      <c r="J146" s="18" t="s">
        <v>389</v>
      </c>
      <c r="K146" s="22">
        <v>45791</v>
      </c>
      <c r="L146" s="49" t="s">
        <v>764</v>
      </c>
      <c r="M146" s="18" t="s">
        <v>23</v>
      </c>
    </row>
    <row r="147" spans="1:13" hidden="1" x14ac:dyDescent="0.25">
      <c r="A147" s="18">
        <f t="shared" si="2"/>
        <v>144</v>
      </c>
      <c r="B147" s="20" t="s">
        <v>927</v>
      </c>
      <c r="C147" s="21">
        <v>7</v>
      </c>
      <c r="D147" s="22" t="s">
        <v>399</v>
      </c>
      <c r="E147" s="21" t="s">
        <v>761</v>
      </c>
      <c r="F147" s="18" t="s">
        <v>387</v>
      </c>
      <c r="G147" s="21" t="s">
        <v>23</v>
      </c>
      <c r="H147" s="22">
        <v>45799</v>
      </c>
      <c r="I147" s="21" t="s">
        <v>69</v>
      </c>
      <c r="J147" s="18" t="s">
        <v>389</v>
      </c>
      <c r="K147" s="22">
        <v>45791</v>
      </c>
      <c r="L147" s="49" t="s">
        <v>900</v>
      </c>
      <c r="M147" s="18" t="s">
        <v>23</v>
      </c>
    </row>
    <row r="148" spans="1:13" hidden="1" x14ac:dyDescent="0.25">
      <c r="A148" s="18">
        <f t="shared" si="2"/>
        <v>145</v>
      </c>
      <c r="B148" s="20" t="s">
        <v>928</v>
      </c>
      <c r="C148" s="21">
        <v>8</v>
      </c>
      <c r="D148" s="22" t="s">
        <v>848</v>
      </c>
      <c r="E148" s="21" t="s">
        <v>849</v>
      </c>
      <c r="F148" s="18" t="s">
        <v>387</v>
      </c>
      <c r="G148" s="21" t="s">
        <v>23</v>
      </c>
      <c r="H148" s="22">
        <v>45791</v>
      </c>
      <c r="I148" s="21" t="s">
        <v>69</v>
      </c>
      <c r="J148" s="18" t="s">
        <v>389</v>
      </c>
      <c r="K148" s="22">
        <v>45791</v>
      </c>
      <c r="L148" s="49" t="s">
        <v>900</v>
      </c>
      <c r="M148" s="18" t="s">
        <v>23</v>
      </c>
    </row>
    <row r="149" spans="1:13" hidden="1" x14ac:dyDescent="0.25">
      <c r="A149" s="18">
        <f t="shared" si="2"/>
        <v>146</v>
      </c>
      <c r="B149" s="20" t="s">
        <v>929</v>
      </c>
      <c r="C149" s="21">
        <v>14</v>
      </c>
      <c r="D149" s="22" t="s">
        <v>396</v>
      </c>
      <c r="E149" s="21" t="s">
        <v>754</v>
      </c>
      <c r="F149" s="18" t="s">
        <v>387</v>
      </c>
      <c r="G149" s="21" t="s">
        <v>23</v>
      </c>
      <c r="H149" s="22">
        <v>45791</v>
      </c>
      <c r="I149" s="21" t="s">
        <v>61</v>
      </c>
      <c r="J149" s="18" t="s">
        <v>389</v>
      </c>
      <c r="K149" s="22">
        <v>45791</v>
      </c>
      <c r="L149" s="49" t="s">
        <v>900</v>
      </c>
      <c r="M149" s="18" t="s">
        <v>23</v>
      </c>
    </row>
    <row r="150" spans="1:13" hidden="1" x14ac:dyDescent="0.25">
      <c r="A150" s="18">
        <f t="shared" si="2"/>
        <v>147</v>
      </c>
      <c r="B150" s="20" t="s">
        <v>930</v>
      </c>
      <c r="C150" s="21">
        <v>12</v>
      </c>
      <c r="D150" s="22" t="s">
        <v>403</v>
      </c>
      <c r="E150" s="21" t="s">
        <v>749</v>
      </c>
      <c r="F150" s="18" t="s">
        <v>387</v>
      </c>
      <c r="G150" s="21" t="s">
        <v>23</v>
      </c>
      <c r="H150" s="22">
        <v>45791</v>
      </c>
      <c r="I150" s="21" t="s">
        <v>69</v>
      </c>
      <c r="J150" s="18" t="s">
        <v>389</v>
      </c>
      <c r="K150" s="22">
        <v>45791</v>
      </c>
      <c r="L150" s="49" t="s">
        <v>900</v>
      </c>
      <c r="M150" s="18" t="s">
        <v>23</v>
      </c>
    </row>
    <row r="151" spans="1:13" hidden="1" x14ac:dyDescent="0.25">
      <c r="A151" s="18">
        <f t="shared" si="2"/>
        <v>148</v>
      </c>
      <c r="B151" s="20" t="s">
        <v>931</v>
      </c>
      <c r="C151" s="21">
        <v>14</v>
      </c>
      <c r="D151" s="22" t="s">
        <v>398</v>
      </c>
      <c r="E151" s="21" t="s">
        <v>878</v>
      </c>
      <c r="F151" s="18" t="s">
        <v>387</v>
      </c>
      <c r="G151" s="21" t="s">
        <v>23</v>
      </c>
      <c r="H151" s="22">
        <v>45791</v>
      </c>
      <c r="I151" s="21" t="s">
        <v>69</v>
      </c>
      <c r="J151" s="18" t="s">
        <v>389</v>
      </c>
      <c r="K151" s="22">
        <v>45791</v>
      </c>
      <c r="L151" s="49" t="s">
        <v>900</v>
      </c>
      <c r="M151" s="18" t="s">
        <v>23</v>
      </c>
    </row>
    <row r="152" spans="1:13" hidden="1" x14ac:dyDescent="0.25">
      <c r="A152" s="18">
        <f t="shared" si="2"/>
        <v>149</v>
      </c>
      <c r="B152" s="20" t="s">
        <v>932</v>
      </c>
      <c r="C152" s="21">
        <v>16</v>
      </c>
      <c r="D152" s="22" t="s">
        <v>437</v>
      </c>
      <c r="E152" s="21" t="s">
        <v>891</v>
      </c>
      <c r="F152" s="18" t="s">
        <v>387</v>
      </c>
      <c r="G152" s="21" t="s">
        <v>23</v>
      </c>
      <c r="H152" s="22">
        <v>45791</v>
      </c>
      <c r="I152" s="21" t="s">
        <v>69</v>
      </c>
      <c r="J152" s="18" t="s">
        <v>389</v>
      </c>
      <c r="K152" s="22">
        <v>45791</v>
      </c>
      <c r="L152" s="49" t="s">
        <v>900</v>
      </c>
      <c r="M152" s="18" t="s">
        <v>23</v>
      </c>
    </row>
    <row r="153" spans="1:13" hidden="1" x14ac:dyDescent="0.25">
      <c r="A153" s="18">
        <f t="shared" si="2"/>
        <v>150</v>
      </c>
      <c r="B153" s="20" t="s">
        <v>933</v>
      </c>
      <c r="C153" s="21">
        <v>8</v>
      </c>
      <c r="D153" s="22" t="s">
        <v>868</v>
      </c>
      <c r="E153" s="21" t="s">
        <v>934</v>
      </c>
      <c r="F153" s="18" t="s">
        <v>387</v>
      </c>
      <c r="G153" s="21" t="s">
        <v>23</v>
      </c>
      <c r="H153" s="22">
        <v>45799</v>
      </c>
      <c r="I153" s="21" t="s">
        <v>935</v>
      </c>
      <c r="J153" s="18" t="s">
        <v>389</v>
      </c>
      <c r="K153" s="22">
        <v>45791</v>
      </c>
      <c r="L153" s="49" t="s">
        <v>900</v>
      </c>
      <c r="M153" s="18" t="s">
        <v>23</v>
      </c>
    </row>
    <row r="154" spans="1:13" hidden="1" x14ac:dyDescent="0.25">
      <c r="A154" s="18">
        <f t="shared" si="2"/>
        <v>151</v>
      </c>
      <c r="B154" s="20" t="s">
        <v>936</v>
      </c>
      <c r="C154" s="21">
        <v>9</v>
      </c>
      <c r="D154" s="22" t="s">
        <v>409</v>
      </c>
      <c r="E154" s="21" t="s">
        <v>794</v>
      </c>
      <c r="F154" s="18" t="s">
        <v>387</v>
      </c>
      <c r="G154" s="21" t="s">
        <v>23</v>
      </c>
      <c r="H154" s="22">
        <v>45791</v>
      </c>
      <c r="I154" s="21" t="s">
        <v>69</v>
      </c>
      <c r="J154" s="18" t="s">
        <v>389</v>
      </c>
      <c r="K154" s="22">
        <v>45791</v>
      </c>
      <c r="L154" s="49" t="s">
        <v>900</v>
      </c>
      <c r="M154" s="18" t="s">
        <v>23</v>
      </c>
    </row>
    <row r="155" spans="1:13" hidden="1" x14ac:dyDescent="0.25">
      <c r="A155" s="18">
        <f t="shared" si="2"/>
        <v>152</v>
      </c>
      <c r="B155" s="20" t="s">
        <v>937</v>
      </c>
      <c r="C155" s="21">
        <v>10</v>
      </c>
      <c r="D155" s="22" t="s">
        <v>390</v>
      </c>
      <c r="E155" s="21" t="s">
        <v>938</v>
      </c>
      <c r="F155" s="18" t="s">
        <v>387</v>
      </c>
      <c r="G155" s="21" t="s">
        <v>23</v>
      </c>
      <c r="H155" s="22">
        <v>45791</v>
      </c>
      <c r="I155" s="21" t="s">
        <v>69</v>
      </c>
      <c r="J155" s="18" t="s">
        <v>389</v>
      </c>
      <c r="K155" s="22">
        <v>45791</v>
      </c>
      <c r="L155" s="49" t="s">
        <v>764</v>
      </c>
      <c r="M155" s="18" t="s">
        <v>23</v>
      </c>
    </row>
    <row r="156" spans="1:13" hidden="1" x14ac:dyDescent="0.25">
      <c r="A156" s="18">
        <f t="shared" si="2"/>
        <v>153</v>
      </c>
      <c r="B156" s="20" t="s">
        <v>939</v>
      </c>
      <c r="C156" s="21">
        <v>10</v>
      </c>
      <c r="D156" s="22" t="s">
        <v>940</v>
      </c>
      <c r="E156" s="21" t="s">
        <v>941</v>
      </c>
      <c r="F156" s="18" t="s">
        <v>387</v>
      </c>
      <c r="G156" s="21" t="s">
        <v>23</v>
      </c>
      <c r="H156" s="22">
        <v>45791</v>
      </c>
      <c r="I156" s="21" t="s">
        <v>61</v>
      </c>
      <c r="J156" s="18" t="s">
        <v>389</v>
      </c>
      <c r="K156" s="22">
        <v>45791</v>
      </c>
      <c r="L156" s="49" t="s">
        <v>942</v>
      </c>
      <c r="M156" s="18" t="s">
        <v>23</v>
      </c>
    </row>
    <row r="157" spans="1:13" ht="30" hidden="1" x14ac:dyDescent="0.25">
      <c r="A157" s="18">
        <f t="shared" si="2"/>
        <v>154</v>
      </c>
      <c r="B157" s="20" t="s">
        <v>943</v>
      </c>
      <c r="C157" s="21">
        <v>44</v>
      </c>
      <c r="D157" s="19" t="s">
        <v>422</v>
      </c>
      <c r="E157" s="21" t="s">
        <v>944</v>
      </c>
      <c r="F157" s="18" t="s">
        <v>387</v>
      </c>
      <c r="G157" s="21" t="s">
        <v>23</v>
      </c>
      <c r="H157" s="22">
        <v>45791</v>
      </c>
      <c r="I157" s="21" t="s">
        <v>69</v>
      </c>
      <c r="J157" s="18" t="s">
        <v>389</v>
      </c>
      <c r="K157" s="22">
        <v>45791</v>
      </c>
      <c r="L157" s="49" t="s">
        <v>945</v>
      </c>
      <c r="M157" s="18" t="s">
        <v>23</v>
      </c>
    </row>
    <row r="158" spans="1:13" hidden="1" x14ac:dyDescent="0.25">
      <c r="A158" s="18">
        <f t="shared" si="2"/>
        <v>155</v>
      </c>
      <c r="B158" s="20" t="s">
        <v>946</v>
      </c>
      <c r="C158" s="21">
        <v>8</v>
      </c>
      <c r="D158" s="22" t="s">
        <v>704</v>
      </c>
      <c r="E158" s="21" t="s">
        <v>763</v>
      </c>
      <c r="F158" s="18" t="s">
        <v>387</v>
      </c>
      <c r="G158" s="21" t="s">
        <v>23</v>
      </c>
      <c r="H158" s="22">
        <v>45791</v>
      </c>
      <c r="I158" s="21" t="s">
        <v>61</v>
      </c>
      <c r="J158" s="18" t="s">
        <v>389</v>
      </c>
      <c r="K158" s="22">
        <v>45791</v>
      </c>
      <c r="L158" s="49" t="s">
        <v>947</v>
      </c>
      <c r="M158" s="18" t="s">
        <v>23</v>
      </c>
    </row>
    <row r="159" spans="1:13" hidden="1" x14ac:dyDescent="0.25">
      <c r="A159" s="18">
        <f t="shared" si="2"/>
        <v>156</v>
      </c>
      <c r="B159" s="20" t="s">
        <v>948</v>
      </c>
      <c r="C159" s="21">
        <v>13</v>
      </c>
      <c r="D159" s="22" t="s">
        <v>949</v>
      </c>
      <c r="E159" s="21" t="s">
        <v>950</v>
      </c>
      <c r="F159" s="18" t="s">
        <v>387</v>
      </c>
      <c r="G159" s="21" t="s">
        <v>23</v>
      </c>
      <c r="H159" s="22">
        <v>45798</v>
      </c>
      <c r="I159" s="21" t="s">
        <v>61</v>
      </c>
      <c r="J159" s="18" t="s">
        <v>389</v>
      </c>
      <c r="K159" s="22">
        <v>45791</v>
      </c>
      <c r="L159" s="49" t="s">
        <v>764</v>
      </c>
      <c r="M159" s="18" t="s">
        <v>23</v>
      </c>
    </row>
    <row r="160" spans="1:13" hidden="1" x14ac:dyDescent="0.25">
      <c r="A160" s="18">
        <f t="shared" si="2"/>
        <v>157</v>
      </c>
      <c r="B160" s="20" t="s">
        <v>951</v>
      </c>
      <c r="C160" s="21">
        <v>16</v>
      </c>
      <c r="D160" s="22" t="s">
        <v>920</v>
      </c>
      <c r="E160" s="21" t="s">
        <v>921</v>
      </c>
      <c r="F160" s="18" t="s">
        <v>387</v>
      </c>
      <c r="G160" s="21" t="s">
        <v>23</v>
      </c>
      <c r="H160" s="22">
        <v>45798</v>
      </c>
      <c r="I160" s="21" t="s">
        <v>61</v>
      </c>
      <c r="J160" s="18" t="s">
        <v>389</v>
      </c>
      <c r="K160" s="22">
        <v>45791</v>
      </c>
      <c r="L160" s="49" t="s">
        <v>900</v>
      </c>
      <c r="M160" s="18" t="s">
        <v>23</v>
      </c>
    </row>
    <row r="161" spans="1:13" hidden="1" x14ac:dyDescent="0.25">
      <c r="A161" s="18">
        <f t="shared" si="2"/>
        <v>158</v>
      </c>
      <c r="B161" s="20" t="s">
        <v>952</v>
      </c>
      <c r="C161" s="21">
        <v>12</v>
      </c>
      <c r="D161" s="22" t="s">
        <v>888</v>
      </c>
      <c r="E161" s="21" t="s">
        <v>889</v>
      </c>
      <c r="F161" s="18" t="s">
        <v>387</v>
      </c>
      <c r="G161" s="21" t="s">
        <v>23</v>
      </c>
      <c r="H161" s="22">
        <v>45791</v>
      </c>
      <c r="I161" s="21" t="s">
        <v>69</v>
      </c>
      <c r="J161" s="18" t="s">
        <v>389</v>
      </c>
      <c r="K161" s="22">
        <v>45791</v>
      </c>
      <c r="L161" s="49" t="s">
        <v>900</v>
      </c>
      <c r="M161" s="18" t="s">
        <v>23</v>
      </c>
    </row>
    <row r="162" spans="1:13" hidden="1" x14ac:dyDescent="0.25">
      <c r="A162" s="18">
        <f t="shared" si="2"/>
        <v>159</v>
      </c>
      <c r="B162" s="20" t="s">
        <v>953</v>
      </c>
      <c r="C162" s="21">
        <v>8</v>
      </c>
      <c r="D162" s="22" t="s">
        <v>708</v>
      </c>
      <c r="E162" s="21" t="s">
        <v>884</v>
      </c>
      <c r="F162" s="18" t="s">
        <v>387</v>
      </c>
      <c r="G162" s="21" t="s">
        <v>23</v>
      </c>
      <c r="H162" s="22">
        <v>45791</v>
      </c>
      <c r="I162" s="21" t="s">
        <v>69</v>
      </c>
      <c r="J162" s="18" t="s">
        <v>389</v>
      </c>
      <c r="K162" s="22">
        <v>45791</v>
      </c>
      <c r="L162" s="49" t="s">
        <v>900</v>
      </c>
      <c r="M162" s="18" t="s">
        <v>23</v>
      </c>
    </row>
    <row r="163" spans="1:13" hidden="1" x14ac:dyDescent="0.25">
      <c r="A163" s="18">
        <f t="shared" si="2"/>
        <v>160</v>
      </c>
      <c r="B163" s="20" t="s">
        <v>954</v>
      </c>
      <c r="C163" s="21">
        <v>20</v>
      </c>
      <c r="D163" s="22" t="s">
        <v>424</v>
      </c>
      <c r="E163" s="21" t="s">
        <v>731</v>
      </c>
      <c r="F163" s="18" t="s">
        <v>387</v>
      </c>
      <c r="G163" s="21" t="s">
        <v>23</v>
      </c>
      <c r="H163" s="22">
        <v>45791</v>
      </c>
      <c r="I163" s="21" t="s">
        <v>69</v>
      </c>
      <c r="J163" s="18" t="s">
        <v>389</v>
      </c>
      <c r="K163" s="22">
        <v>45791</v>
      </c>
      <c r="L163" s="49" t="s">
        <v>900</v>
      </c>
      <c r="M163" s="18" t="s">
        <v>23</v>
      </c>
    </row>
    <row r="164" spans="1:13" hidden="1" x14ac:dyDescent="0.25">
      <c r="A164" s="18">
        <f t="shared" si="2"/>
        <v>161</v>
      </c>
      <c r="B164" s="20" t="s">
        <v>955</v>
      </c>
      <c r="C164" s="21">
        <v>17</v>
      </c>
      <c r="D164" s="22" t="s">
        <v>733</v>
      </c>
      <c r="E164" s="21" t="s">
        <v>734</v>
      </c>
      <c r="F164" s="18" t="s">
        <v>387</v>
      </c>
      <c r="G164" s="21" t="s">
        <v>23</v>
      </c>
      <c r="H164" s="22">
        <v>45791</v>
      </c>
      <c r="I164" s="21" t="s">
        <v>69</v>
      </c>
      <c r="J164" s="18" t="s">
        <v>389</v>
      </c>
      <c r="K164" s="22">
        <v>45791</v>
      </c>
      <c r="L164" s="49" t="s">
        <v>900</v>
      </c>
      <c r="M164" s="18" t="s">
        <v>23</v>
      </c>
    </row>
    <row r="165" spans="1:13" hidden="1" x14ac:dyDescent="0.25">
      <c r="A165" s="18">
        <f t="shared" si="2"/>
        <v>162</v>
      </c>
      <c r="B165" s="20" t="s">
        <v>956</v>
      </c>
      <c r="C165" s="21">
        <v>11</v>
      </c>
      <c r="D165" s="22" t="s">
        <v>434</v>
      </c>
      <c r="E165" s="21" t="s">
        <v>831</v>
      </c>
      <c r="F165" s="18" t="s">
        <v>387</v>
      </c>
      <c r="G165" s="21" t="s">
        <v>23</v>
      </c>
      <c r="H165" s="22">
        <v>45791</v>
      </c>
      <c r="I165" s="21" t="s">
        <v>69</v>
      </c>
      <c r="J165" s="18" t="s">
        <v>389</v>
      </c>
      <c r="K165" s="22">
        <v>45791</v>
      </c>
      <c r="L165" s="49" t="s">
        <v>900</v>
      </c>
      <c r="M165" s="18" t="s">
        <v>23</v>
      </c>
    </row>
    <row r="166" spans="1:13" hidden="1" x14ac:dyDescent="0.25">
      <c r="A166" s="18">
        <f t="shared" si="2"/>
        <v>163</v>
      </c>
      <c r="B166" s="20" t="s">
        <v>957</v>
      </c>
      <c r="C166" s="21">
        <v>13</v>
      </c>
      <c r="D166" s="22" t="s">
        <v>785</v>
      </c>
      <c r="E166" s="21" t="s">
        <v>786</v>
      </c>
      <c r="F166" s="18" t="s">
        <v>387</v>
      </c>
      <c r="G166" s="21" t="s">
        <v>23</v>
      </c>
      <c r="H166" s="22">
        <v>45791</v>
      </c>
      <c r="I166" s="21" t="s">
        <v>61</v>
      </c>
      <c r="J166" s="21" t="s">
        <v>389</v>
      </c>
      <c r="K166" s="22">
        <v>45791</v>
      </c>
      <c r="L166" s="49" t="s">
        <v>900</v>
      </c>
      <c r="M166" s="18" t="s">
        <v>23</v>
      </c>
    </row>
    <row r="167" spans="1:13" hidden="1" x14ac:dyDescent="0.25">
      <c r="A167" s="18">
        <f t="shared" si="2"/>
        <v>164</v>
      </c>
      <c r="B167" s="20" t="s">
        <v>958</v>
      </c>
      <c r="C167" s="21">
        <v>9</v>
      </c>
      <c r="D167" s="22" t="s">
        <v>400</v>
      </c>
      <c r="E167" s="21" t="s">
        <v>726</v>
      </c>
      <c r="F167" s="18" t="s">
        <v>387</v>
      </c>
      <c r="G167" s="21" t="s">
        <v>23</v>
      </c>
      <c r="H167" s="22">
        <v>45791</v>
      </c>
      <c r="I167" s="21" t="s">
        <v>69</v>
      </c>
      <c r="J167" s="21" t="s">
        <v>389</v>
      </c>
      <c r="K167" s="22">
        <v>45791</v>
      </c>
      <c r="L167" s="49" t="s">
        <v>900</v>
      </c>
      <c r="M167" s="18" t="s">
        <v>23</v>
      </c>
    </row>
    <row r="168" spans="1:13" hidden="1" x14ac:dyDescent="0.25">
      <c r="A168" s="18">
        <f t="shared" si="2"/>
        <v>165</v>
      </c>
      <c r="B168" s="20" t="s">
        <v>959</v>
      </c>
      <c r="C168" s="21">
        <v>10</v>
      </c>
      <c r="D168" s="22" t="s">
        <v>392</v>
      </c>
      <c r="E168" s="21" t="s">
        <v>736</v>
      </c>
      <c r="F168" s="18" t="s">
        <v>387</v>
      </c>
      <c r="G168" s="21" t="s">
        <v>23</v>
      </c>
      <c r="H168" s="22">
        <v>45791</v>
      </c>
      <c r="I168" s="21" t="s">
        <v>69</v>
      </c>
      <c r="J168" s="21" t="s">
        <v>389</v>
      </c>
      <c r="K168" s="22">
        <v>45791</v>
      </c>
      <c r="L168" s="49" t="s">
        <v>900</v>
      </c>
      <c r="M168" s="18" t="s">
        <v>23</v>
      </c>
    </row>
    <row r="169" spans="1:13" hidden="1" x14ac:dyDescent="0.25">
      <c r="A169" s="18">
        <f t="shared" si="2"/>
        <v>166</v>
      </c>
      <c r="B169" s="20" t="s">
        <v>960</v>
      </c>
      <c r="C169" s="21">
        <v>10</v>
      </c>
      <c r="D169" s="22" t="s">
        <v>404</v>
      </c>
      <c r="E169" s="21" t="s">
        <v>405</v>
      </c>
      <c r="F169" s="18" t="s">
        <v>387</v>
      </c>
      <c r="G169" s="21" t="s">
        <v>23</v>
      </c>
      <c r="H169" s="22">
        <v>45796</v>
      </c>
      <c r="I169" s="21" t="s">
        <v>61</v>
      </c>
      <c r="J169" s="21" t="s">
        <v>389</v>
      </c>
      <c r="K169" s="22">
        <v>45796</v>
      </c>
      <c r="L169" s="49" t="s">
        <v>961</v>
      </c>
      <c r="M169" s="18" t="s">
        <v>23</v>
      </c>
    </row>
    <row r="170" spans="1:13" hidden="1" x14ac:dyDescent="0.25">
      <c r="A170" s="18">
        <f t="shared" si="2"/>
        <v>167</v>
      </c>
      <c r="B170" s="20" t="s">
        <v>962</v>
      </c>
      <c r="C170" s="21">
        <v>9</v>
      </c>
      <c r="D170" s="22" t="s">
        <v>404</v>
      </c>
      <c r="E170" s="21" t="s">
        <v>405</v>
      </c>
      <c r="F170" s="18" t="s">
        <v>387</v>
      </c>
      <c r="G170" s="21" t="s">
        <v>23</v>
      </c>
      <c r="H170" s="22">
        <v>45796</v>
      </c>
      <c r="I170" s="21" t="s">
        <v>61</v>
      </c>
      <c r="J170" s="21" t="s">
        <v>389</v>
      </c>
      <c r="K170" s="22">
        <v>45796</v>
      </c>
      <c r="L170" s="49" t="s">
        <v>963</v>
      </c>
      <c r="M170" s="18" t="s">
        <v>23</v>
      </c>
    </row>
    <row r="171" spans="1:13" hidden="1" x14ac:dyDescent="0.25">
      <c r="A171" s="18">
        <f t="shared" si="2"/>
        <v>168</v>
      </c>
      <c r="B171" s="20" t="s">
        <v>964</v>
      </c>
      <c r="C171" s="21">
        <v>10</v>
      </c>
      <c r="D171" s="22" t="s">
        <v>427</v>
      </c>
      <c r="E171" s="21" t="s">
        <v>810</v>
      </c>
      <c r="F171" s="18" t="s">
        <v>387</v>
      </c>
      <c r="G171" s="21" t="s">
        <v>23</v>
      </c>
      <c r="H171" s="22">
        <v>45796</v>
      </c>
      <c r="I171" s="21" t="s">
        <v>69</v>
      </c>
      <c r="J171" s="21" t="s">
        <v>389</v>
      </c>
      <c r="K171" s="22">
        <v>45796</v>
      </c>
      <c r="L171" s="49" t="s">
        <v>900</v>
      </c>
      <c r="M171" s="18" t="s">
        <v>23</v>
      </c>
    </row>
    <row r="172" spans="1:13" hidden="1" x14ac:dyDescent="0.25">
      <c r="A172" s="18">
        <f t="shared" si="2"/>
        <v>169</v>
      </c>
      <c r="B172" s="20" t="s">
        <v>965</v>
      </c>
      <c r="C172" s="21">
        <v>7</v>
      </c>
      <c r="D172" s="22" t="s">
        <v>406</v>
      </c>
      <c r="E172" s="21" t="s">
        <v>806</v>
      </c>
      <c r="F172" s="18" t="s">
        <v>387</v>
      </c>
      <c r="G172" s="21" t="s">
        <v>23</v>
      </c>
      <c r="H172" s="22">
        <v>45796</v>
      </c>
      <c r="I172" s="21" t="s">
        <v>69</v>
      </c>
      <c r="J172" s="21" t="s">
        <v>389</v>
      </c>
      <c r="K172" s="22">
        <v>45796</v>
      </c>
      <c r="L172" s="49" t="s">
        <v>900</v>
      </c>
      <c r="M172" s="18" t="s">
        <v>23</v>
      </c>
    </row>
    <row r="173" spans="1:13" hidden="1" x14ac:dyDescent="0.25">
      <c r="A173" s="18">
        <f t="shared" si="2"/>
        <v>170</v>
      </c>
      <c r="B173" s="20" t="s">
        <v>966</v>
      </c>
      <c r="C173" s="21">
        <v>8</v>
      </c>
      <c r="D173" s="22" t="s">
        <v>925</v>
      </c>
      <c r="E173" s="21" t="s">
        <v>926</v>
      </c>
      <c r="F173" s="18" t="s">
        <v>387</v>
      </c>
      <c r="G173" s="21" t="s">
        <v>23</v>
      </c>
      <c r="H173" s="22">
        <v>45796</v>
      </c>
      <c r="I173" s="21" t="s">
        <v>69</v>
      </c>
      <c r="J173" s="21" t="s">
        <v>389</v>
      </c>
      <c r="K173" s="22">
        <v>45796</v>
      </c>
      <c r="L173" s="49" t="s">
        <v>900</v>
      </c>
      <c r="M173" s="18" t="s">
        <v>23</v>
      </c>
    </row>
    <row r="174" spans="1:13" hidden="1" x14ac:dyDescent="0.25">
      <c r="A174" s="18">
        <f t="shared" si="2"/>
        <v>171</v>
      </c>
      <c r="B174" s="20" t="s">
        <v>967</v>
      </c>
      <c r="C174" s="21">
        <v>9</v>
      </c>
      <c r="D174" s="22" t="s">
        <v>408</v>
      </c>
      <c r="E174" s="21" t="s">
        <v>808</v>
      </c>
      <c r="F174" s="18" t="s">
        <v>387</v>
      </c>
      <c r="G174" s="21" t="s">
        <v>23</v>
      </c>
      <c r="H174" s="22">
        <v>45796</v>
      </c>
      <c r="I174" s="21" t="s">
        <v>69</v>
      </c>
      <c r="J174" s="21" t="s">
        <v>389</v>
      </c>
      <c r="K174" s="22">
        <v>45796</v>
      </c>
      <c r="L174" s="49" t="s">
        <v>900</v>
      </c>
      <c r="M174" s="18" t="s">
        <v>23</v>
      </c>
    </row>
    <row r="175" spans="1:13" hidden="1" x14ac:dyDescent="0.25">
      <c r="A175" s="18">
        <f t="shared" si="2"/>
        <v>172</v>
      </c>
      <c r="B175" s="20" t="s">
        <v>968</v>
      </c>
      <c r="C175" s="21">
        <v>10</v>
      </c>
      <c r="D175" s="22" t="s">
        <v>390</v>
      </c>
      <c r="E175" s="21" t="s">
        <v>938</v>
      </c>
      <c r="F175" s="18" t="s">
        <v>387</v>
      </c>
      <c r="G175" s="21" t="s">
        <v>23</v>
      </c>
      <c r="H175" s="22">
        <v>45796</v>
      </c>
      <c r="I175" s="21" t="s">
        <v>69</v>
      </c>
      <c r="J175" s="21" t="s">
        <v>389</v>
      </c>
      <c r="K175" s="22">
        <v>45796</v>
      </c>
      <c r="L175" s="49" t="s">
        <v>900</v>
      </c>
      <c r="M175" s="18" t="s">
        <v>23</v>
      </c>
    </row>
    <row r="176" spans="1:13" hidden="1" x14ac:dyDescent="0.25">
      <c r="A176" s="18">
        <f t="shared" si="2"/>
        <v>173</v>
      </c>
      <c r="B176" s="20" t="s">
        <v>969</v>
      </c>
      <c r="C176" s="21">
        <v>9</v>
      </c>
      <c r="D176" s="22" t="s">
        <v>949</v>
      </c>
      <c r="E176" s="21" t="s">
        <v>950</v>
      </c>
      <c r="F176" s="18" t="s">
        <v>387</v>
      </c>
      <c r="G176" s="21" t="s">
        <v>23</v>
      </c>
      <c r="H176" s="22">
        <v>45798</v>
      </c>
      <c r="I176" s="21" t="s">
        <v>69</v>
      </c>
      <c r="J176" s="21" t="s">
        <v>389</v>
      </c>
      <c r="K176" s="22">
        <v>45796</v>
      </c>
      <c r="L176" s="49" t="s">
        <v>900</v>
      </c>
      <c r="M176" s="18" t="s">
        <v>23</v>
      </c>
    </row>
    <row r="177" spans="1:13" hidden="1" x14ac:dyDescent="0.25">
      <c r="A177" s="18">
        <f t="shared" si="2"/>
        <v>174</v>
      </c>
      <c r="B177" s="20" t="s">
        <v>970</v>
      </c>
      <c r="C177" s="21">
        <v>8</v>
      </c>
      <c r="D177" s="22" t="s">
        <v>420</v>
      </c>
      <c r="E177" s="21" t="s">
        <v>812</v>
      </c>
      <c r="F177" s="18" t="s">
        <v>387</v>
      </c>
      <c r="G177" s="21" t="s">
        <v>23</v>
      </c>
      <c r="H177" s="22">
        <v>45796</v>
      </c>
      <c r="I177" s="21" t="s">
        <v>69</v>
      </c>
      <c r="J177" s="21" t="s">
        <v>389</v>
      </c>
      <c r="K177" s="22">
        <v>45796</v>
      </c>
      <c r="L177" s="49" t="s">
        <v>900</v>
      </c>
      <c r="M177" s="18" t="s">
        <v>23</v>
      </c>
    </row>
    <row r="178" spans="1:13" hidden="1" x14ac:dyDescent="0.25">
      <c r="A178" s="18">
        <f t="shared" si="2"/>
        <v>175</v>
      </c>
      <c r="B178" s="20" t="s">
        <v>971</v>
      </c>
      <c r="C178" s="21">
        <v>10</v>
      </c>
      <c r="D178" s="22" t="s">
        <v>415</v>
      </c>
      <c r="E178" s="21" t="s">
        <v>839</v>
      </c>
      <c r="F178" s="18" t="s">
        <v>387</v>
      </c>
      <c r="G178" s="21" t="s">
        <v>23</v>
      </c>
      <c r="H178" s="22">
        <v>45796</v>
      </c>
      <c r="I178" s="21" t="s">
        <v>69</v>
      </c>
      <c r="J178" s="21" t="s">
        <v>389</v>
      </c>
      <c r="K178" s="22">
        <v>45796</v>
      </c>
      <c r="L178" s="49" t="s">
        <v>900</v>
      </c>
      <c r="M178" s="18" t="s">
        <v>23</v>
      </c>
    </row>
    <row r="179" spans="1:13" hidden="1" x14ac:dyDescent="0.25">
      <c r="A179" s="18">
        <f t="shared" si="2"/>
        <v>176</v>
      </c>
      <c r="B179" s="20" t="s">
        <v>972</v>
      </c>
      <c r="C179" s="21">
        <v>19</v>
      </c>
      <c r="D179" s="22" t="s">
        <v>407</v>
      </c>
      <c r="E179" s="21" t="s">
        <v>814</v>
      </c>
      <c r="F179" s="18" t="s">
        <v>387</v>
      </c>
      <c r="G179" s="21" t="s">
        <v>23</v>
      </c>
      <c r="H179" s="22">
        <v>45796</v>
      </c>
      <c r="I179" s="21" t="s">
        <v>69</v>
      </c>
      <c r="J179" s="21" t="s">
        <v>389</v>
      </c>
      <c r="K179" s="22">
        <v>45796</v>
      </c>
      <c r="L179" s="49" t="s">
        <v>900</v>
      </c>
      <c r="M179" s="18" t="s">
        <v>23</v>
      </c>
    </row>
    <row r="180" spans="1:13" hidden="1" x14ac:dyDescent="0.25">
      <c r="A180" s="18">
        <f t="shared" si="2"/>
        <v>177</v>
      </c>
      <c r="B180" s="20" t="s">
        <v>973</v>
      </c>
      <c r="C180" s="21">
        <v>9</v>
      </c>
      <c r="D180" s="22" t="s">
        <v>974</v>
      </c>
      <c r="E180" s="21" t="s">
        <v>975</v>
      </c>
      <c r="F180" s="18" t="s">
        <v>387</v>
      </c>
      <c r="G180" s="21" t="s">
        <v>23</v>
      </c>
      <c r="H180" s="22">
        <v>45798</v>
      </c>
      <c r="I180" s="21" t="s">
        <v>69</v>
      </c>
      <c r="J180" s="21" t="s">
        <v>389</v>
      </c>
      <c r="K180" s="22">
        <v>45796</v>
      </c>
      <c r="L180" s="49" t="s">
        <v>900</v>
      </c>
      <c r="M180" s="18" t="s">
        <v>23</v>
      </c>
    </row>
    <row r="181" spans="1:13" hidden="1" x14ac:dyDescent="0.25">
      <c r="A181" s="18">
        <f t="shared" si="2"/>
        <v>178</v>
      </c>
      <c r="B181" s="20" t="s">
        <v>976</v>
      </c>
      <c r="C181" s="21">
        <v>17</v>
      </c>
      <c r="D181" s="22" t="s">
        <v>410</v>
      </c>
      <c r="E181" s="21" t="s">
        <v>796</v>
      </c>
      <c r="F181" s="18" t="s">
        <v>387</v>
      </c>
      <c r="G181" s="21" t="s">
        <v>23</v>
      </c>
      <c r="H181" s="22">
        <v>45796</v>
      </c>
      <c r="I181" s="21" t="s">
        <v>69</v>
      </c>
      <c r="J181" s="21" t="s">
        <v>389</v>
      </c>
      <c r="K181" s="22">
        <v>45796</v>
      </c>
      <c r="L181" s="49" t="s">
        <v>900</v>
      </c>
      <c r="M181" s="18" t="s">
        <v>23</v>
      </c>
    </row>
    <row r="182" spans="1:13" hidden="1" x14ac:dyDescent="0.25">
      <c r="A182" s="18">
        <f t="shared" si="2"/>
        <v>179</v>
      </c>
      <c r="B182" s="20" t="s">
        <v>977</v>
      </c>
      <c r="C182" s="21">
        <v>11</v>
      </c>
      <c r="D182" s="22" t="s">
        <v>439</v>
      </c>
      <c r="E182" s="21" t="s">
        <v>798</v>
      </c>
      <c r="F182" s="18" t="s">
        <v>387</v>
      </c>
      <c r="G182" s="21" t="s">
        <v>23</v>
      </c>
      <c r="H182" s="22">
        <v>45796</v>
      </c>
      <c r="I182" s="21" t="s">
        <v>69</v>
      </c>
      <c r="J182" s="21" t="s">
        <v>389</v>
      </c>
      <c r="K182" s="22">
        <v>45796</v>
      </c>
      <c r="L182" s="49" t="s">
        <v>900</v>
      </c>
      <c r="M182" s="18" t="s">
        <v>23</v>
      </c>
    </row>
    <row r="183" spans="1:13" hidden="1" x14ac:dyDescent="0.25">
      <c r="A183" s="18">
        <f t="shared" si="2"/>
        <v>180</v>
      </c>
      <c r="B183" s="20" t="s">
        <v>978</v>
      </c>
      <c r="C183" s="21">
        <v>8</v>
      </c>
      <c r="D183" s="22" t="s">
        <v>419</v>
      </c>
      <c r="E183" s="21" t="s">
        <v>979</v>
      </c>
      <c r="F183" s="18" t="s">
        <v>387</v>
      </c>
      <c r="G183" s="21" t="s">
        <v>23</v>
      </c>
      <c r="H183" s="22">
        <v>45796</v>
      </c>
      <c r="I183" s="21" t="s">
        <v>69</v>
      </c>
      <c r="J183" s="21" t="s">
        <v>389</v>
      </c>
      <c r="K183" s="22">
        <v>45796</v>
      </c>
      <c r="L183" s="49" t="s">
        <v>900</v>
      </c>
      <c r="M183" s="18" t="s">
        <v>23</v>
      </c>
    </row>
    <row r="184" spans="1:13" hidden="1" x14ac:dyDescent="0.25">
      <c r="A184" s="18">
        <f t="shared" si="2"/>
        <v>181</v>
      </c>
      <c r="B184" s="20" t="s">
        <v>980</v>
      </c>
      <c r="C184" s="21">
        <v>8</v>
      </c>
      <c r="D184" s="22" t="s">
        <v>395</v>
      </c>
      <c r="E184" s="21" t="s">
        <v>789</v>
      </c>
      <c r="F184" s="18" t="s">
        <v>387</v>
      </c>
      <c r="G184" s="21" t="s">
        <v>23</v>
      </c>
      <c r="H184" s="22">
        <v>45796</v>
      </c>
      <c r="I184" s="21" t="s">
        <v>69</v>
      </c>
      <c r="J184" s="21" t="s">
        <v>389</v>
      </c>
      <c r="K184" s="22">
        <v>45796</v>
      </c>
      <c r="L184" s="49" t="s">
        <v>900</v>
      </c>
      <c r="M184" s="18" t="s">
        <v>23</v>
      </c>
    </row>
    <row r="185" spans="1:13" hidden="1" x14ac:dyDescent="0.25">
      <c r="A185" s="18">
        <f t="shared" si="2"/>
        <v>182</v>
      </c>
      <c r="B185" s="20" t="s">
        <v>981</v>
      </c>
      <c r="C185" s="21">
        <v>20</v>
      </c>
      <c r="D185" s="22" t="s">
        <v>917</v>
      </c>
      <c r="E185" s="21" t="s">
        <v>918</v>
      </c>
      <c r="F185" s="18" t="s">
        <v>387</v>
      </c>
      <c r="G185" s="21" t="s">
        <v>23</v>
      </c>
      <c r="H185" s="22">
        <v>45807</v>
      </c>
      <c r="I185" s="21" t="s">
        <v>69</v>
      </c>
      <c r="J185" s="21" t="s">
        <v>389</v>
      </c>
      <c r="K185" s="22">
        <v>45796</v>
      </c>
      <c r="L185" s="49" t="s">
        <v>900</v>
      </c>
      <c r="M185" s="18" t="s">
        <v>23</v>
      </c>
    </row>
    <row r="186" spans="1:13" hidden="1" x14ac:dyDescent="0.25">
      <c r="A186" s="18">
        <f t="shared" si="2"/>
        <v>183</v>
      </c>
      <c r="B186" s="20" t="s">
        <v>982</v>
      </c>
      <c r="C186" s="21">
        <v>9</v>
      </c>
      <c r="D186" s="22" t="s">
        <v>421</v>
      </c>
      <c r="E186" s="21" t="s">
        <v>846</v>
      </c>
      <c r="F186" s="18" t="s">
        <v>387</v>
      </c>
      <c r="G186" s="21" t="s">
        <v>23</v>
      </c>
      <c r="H186" s="22">
        <v>45796</v>
      </c>
      <c r="I186" s="21" t="s">
        <v>69</v>
      </c>
      <c r="J186" s="21" t="s">
        <v>389</v>
      </c>
      <c r="K186" s="22">
        <v>45796</v>
      </c>
      <c r="L186" s="49" t="s">
        <v>900</v>
      </c>
      <c r="M186" s="18" t="s">
        <v>23</v>
      </c>
    </row>
    <row r="187" spans="1:13" hidden="1" x14ac:dyDescent="0.25">
      <c r="A187" s="18">
        <f t="shared" si="2"/>
        <v>184</v>
      </c>
      <c r="B187" s="20" t="s">
        <v>983</v>
      </c>
      <c r="C187" s="21">
        <v>7</v>
      </c>
      <c r="D187" s="22" t="s">
        <v>418</v>
      </c>
      <c r="E187" s="21" t="s">
        <v>866</v>
      </c>
      <c r="F187" s="18" t="s">
        <v>387</v>
      </c>
      <c r="G187" s="21" t="s">
        <v>23</v>
      </c>
      <c r="H187" s="22">
        <v>45796</v>
      </c>
      <c r="I187" s="21" t="s">
        <v>69</v>
      </c>
      <c r="J187" s="21" t="s">
        <v>389</v>
      </c>
      <c r="K187" s="22">
        <v>45796</v>
      </c>
      <c r="L187" s="49" t="s">
        <v>900</v>
      </c>
      <c r="M187" s="18" t="s">
        <v>23</v>
      </c>
    </row>
    <row r="188" spans="1:13" hidden="1" x14ac:dyDescent="0.25">
      <c r="A188" s="18">
        <f t="shared" si="2"/>
        <v>185</v>
      </c>
      <c r="B188" s="20" t="s">
        <v>984</v>
      </c>
      <c r="C188" s="21">
        <v>25</v>
      </c>
      <c r="D188" s="22" t="s">
        <v>423</v>
      </c>
      <c r="E188" s="21" t="s">
        <v>979</v>
      </c>
      <c r="F188" s="18" t="s">
        <v>387</v>
      </c>
      <c r="G188" s="21" t="s">
        <v>23</v>
      </c>
      <c r="H188" s="22">
        <v>45798</v>
      </c>
      <c r="I188" s="21" t="s">
        <v>61</v>
      </c>
      <c r="J188" s="21" t="s">
        <v>389</v>
      </c>
      <c r="K188" s="22">
        <v>45798</v>
      </c>
      <c r="L188" s="49" t="s">
        <v>764</v>
      </c>
      <c r="M188" s="18" t="s">
        <v>23</v>
      </c>
    </row>
    <row r="189" spans="1:13" hidden="1" x14ac:dyDescent="0.25">
      <c r="A189" s="18">
        <f t="shared" si="2"/>
        <v>186</v>
      </c>
      <c r="B189" s="20" t="s">
        <v>985</v>
      </c>
      <c r="C189" s="21">
        <v>11</v>
      </c>
      <c r="D189" s="22" t="s">
        <v>746</v>
      </c>
      <c r="E189" s="21" t="s">
        <v>986</v>
      </c>
      <c r="F189" s="18" t="s">
        <v>387</v>
      </c>
      <c r="G189" s="21" t="s">
        <v>23</v>
      </c>
      <c r="H189" s="22">
        <v>45798</v>
      </c>
      <c r="I189" s="21" t="s">
        <v>61</v>
      </c>
      <c r="J189" s="21" t="s">
        <v>389</v>
      </c>
      <c r="K189" s="22">
        <v>45798</v>
      </c>
      <c r="L189" s="49" t="s">
        <v>900</v>
      </c>
      <c r="M189" s="18" t="s">
        <v>23</v>
      </c>
    </row>
    <row r="190" spans="1:13" hidden="1" x14ac:dyDescent="0.25">
      <c r="A190" s="18">
        <f t="shared" si="2"/>
        <v>187</v>
      </c>
      <c r="B190" s="20" t="s">
        <v>987</v>
      </c>
      <c r="C190" s="21">
        <v>26</v>
      </c>
      <c r="D190" s="22" t="s">
        <v>414</v>
      </c>
      <c r="E190" s="21" t="s">
        <v>816</v>
      </c>
      <c r="F190" s="18" t="s">
        <v>387</v>
      </c>
      <c r="G190" s="21" t="s">
        <v>23</v>
      </c>
      <c r="H190" s="22">
        <v>45798</v>
      </c>
      <c r="I190" s="21" t="s">
        <v>61</v>
      </c>
      <c r="J190" s="21" t="s">
        <v>389</v>
      </c>
      <c r="K190" s="22">
        <v>45798</v>
      </c>
      <c r="L190" s="49" t="s">
        <v>764</v>
      </c>
      <c r="M190" s="18" t="s">
        <v>23</v>
      </c>
    </row>
    <row r="191" spans="1:13" hidden="1" x14ac:dyDescent="0.25">
      <c r="A191" s="18">
        <f t="shared" si="2"/>
        <v>188</v>
      </c>
      <c r="B191" s="20" t="s">
        <v>988</v>
      </c>
      <c r="C191" s="21">
        <v>14</v>
      </c>
      <c r="D191" s="22" t="s">
        <v>433</v>
      </c>
      <c r="E191" s="21" t="s">
        <v>800</v>
      </c>
      <c r="F191" s="18" t="s">
        <v>387</v>
      </c>
      <c r="G191" s="21" t="s">
        <v>23</v>
      </c>
      <c r="H191" s="22">
        <v>45798</v>
      </c>
      <c r="I191" s="21" t="s">
        <v>69</v>
      </c>
      <c r="J191" s="21" t="s">
        <v>389</v>
      </c>
      <c r="K191" s="22">
        <v>45798</v>
      </c>
      <c r="L191" s="49" t="s">
        <v>900</v>
      </c>
      <c r="M191" s="18" t="s">
        <v>23</v>
      </c>
    </row>
    <row r="192" spans="1:13" hidden="1" x14ac:dyDescent="0.25">
      <c r="A192" s="18">
        <f t="shared" si="2"/>
        <v>189</v>
      </c>
      <c r="B192" s="20" t="s">
        <v>989</v>
      </c>
      <c r="C192" s="21">
        <v>12</v>
      </c>
      <c r="D192" s="22" t="s">
        <v>423</v>
      </c>
      <c r="E192" s="21" t="s">
        <v>979</v>
      </c>
      <c r="F192" s="18" t="s">
        <v>387</v>
      </c>
      <c r="G192" s="21" t="s">
        <v>23</v>
      </c>
      <c r="H192" s="22">
        <v>45798</v>
      </c>
      <c r="I192" s="21" t="s">
        <v>69</v>
      </c>
      <c r="J192" s="21" t="s">
        <v>389</v>
      </c>
      <c r="K192" s="22">
        <v>45798</v>
      </c>
      <c r="L192" s="49" t="s">
        <v>900</v>
      </c>
      <c r="M192" s="18" t="s">
        <v>23</v>
      </c>
    </row>
    <row r="193" spans="1:13" hidden="1" x14ac:dyDescent="0.25">
      <c r="A193" s="18">
        <f t="shared" si="2"/>
        <v>190</v>
      </c>
      <c r="B193" s="20" t="s">
        <v>990</v>
      </c>
      <c r="C193" s="21">
        <v>16</v>
      </c>
      <c r="D193" s="22" t="s">
        <v>391</v>
      </c>
      <c r="E193" s="21" t="s">
        <v>895</v>
      </c>
      <c r="F193" s="18" t="s">
        <v>387</v>
      </c>
      <c r="G193" s="21" t="s">
        <v>23</v>
      </c>
      <c r="H193" s="22">
        <v>45803</v>
      </c>
      <c r="I193" s="21" t="s">
        <v>61</v>
      </c>
      <c r="J193" s="21" t="s">
        <v>389</v>
      </c>
      <c r="K193" s="22">
        <v>45803</v>
      </c>
      <c r="L193" s="49" t="s">
        <v>902</v>
      </c>
      <c r="M193" s="18" t="s">
        <v>23</v>
      </c>
    </row>
    <row r="194" spans="1:13" hidden="1" x14ac:dyDescent="0.25">
      <c r="A194" s="18">
        <f t="shared" si="2"/>
        <v>191</v>
      </c>
      <c r="B194" s="20" t="s">
        <v>991</v>
      </c>
      <c r="C194" s="21">
        <v>9</v>
      </c>
      <c r="D194" s="22" t="s">
        <v>940</v>
      </c>
      <c r="E194" s="21" t="s">
        <v>941</v>
      </c>
      <c r="F194" s="18" t="s">
        <v>387</v>
      </c>
      <c r="G194" s="21" t="s">
        <v>23</v>
      </c>
      <c r="H194" s="22">
        <v>45803</v>
      </c>
      <c r="I194" s="21" t="s">
        <v>61</v>
      </c>
      <c r="J194" s="21" t="s">
        <v>389</v>
      </c>
      <c r="K194" s="22">
        <v>45803</v>
      </c>
      <c r="L194" s="49" t="s">
        <v>992</v>
      </c>
      <c r="M194" s="18" t="s">
        <v>23</v>
      </c>
    </row>
    <row r="195" spans="1:13" hidden="1" x14ac:dyDescent="0.25">
      <c r="A195" s="18">
        <f t="shared" si="2"/>
        <v>192</v>
      </c>
      <c r="B195" s="20" t="s">
        <v>993</v>
      </c>
      <c r="C195" s="21">
        <v>7</v>
      </c>
      <c r="D195" s="22" t="s">
        <v>394</v>
      </c>
      <c r="E195" s="21" t="s">
        <v>757</v>
      </c>
      <c r="F195" s="18" t="s">
        <v>387</v>
      </c>
      <c r="G195" s="21" t="s">
        <v>23</v>
      </c>
      <c r="H195" s="22">
        <v>45817</v>
      </c>
      <c r="I195" s="21" t="s">
        <v>69</v>
      </c>
      <c r="J195" s="21" t="s">
        <v>389</v>
      </c>
      <c r="K195" s="22">
        <v>45817</v>
      </c>
      <c r="L195" s="49" t="s">
        <v>947</v>
      </c>
      <c r="M195" s="18" t="s">
        <v>23</v>
      </c>
    </row>
    <row r="196" spans="1:13" hidden="1" x14ac:dyDescent="0.25">
      <c r="A196" s="18">
        <f t="shared" si="2"/>
        <v>193</v>
      </c>
      <c r="B196" s="20" t="s">
        <v>994</v>
      </c>
      <c r="C196" s="21">
        <v>9</v>
      </c>
      <c r="D196" s="22" t="s">
        <v>400</v>
      </c>
      <c r="E196" s="21" t="s">
        <v>726</v>
      </c>
      <c r="F196" s="18" t="s">
        <v>387</v>
      </c>
      <c r="G196" s="21" t="s">
        <v>23</v>
      </c>
      <c r="H196" s="22">
        <v>45817</v>
      </c>
      <c r="I196" s="21" t="s">
        <v>69</v>
      </c>
      <c r="J196" s="21" t="s">
        <v>389</v>
      </c>
      <c r="K196" s="22">
        <v>45817</v>
      </c>
      <c r="L196" s="49" t="s">
        <v>947</v>
      </c>
      <c r="M196" s="18" t="s">
        <v>23</v>
      </c>
    </row>
    <row r="197" spans="1:13" hidden="1" x14ac:dyDescent="0.25">
      <c r="A197" s="18">
        <f t="shared" ref="A197:A260" si="3">+A196+1</f>
        <v>194</v>
      </c>
      <c r="B197" s="20" t="s">
        <v>995</v>
      </c>
      <c r="C197" s="21">
        <v>8</v>
      </c>
      <c r="D197" s="22" t="s">
        <v>392</v>
      </c>
      <c r="E197" s="21" t="s">
        <v>736</v>
      </c>
      <c r="F197" s="18" t="s">
        <v>387</v>
      </c>
      <c r="G197" s="21" t="s">
        <v>23</v>
      </c>
      <c r="H197" s="22">
        <v>45817</v>
      </c>
      <c r="I197" s="21" t="s">
        <v>69</v>
      </c>
      <c r="J197" s="21" t="s">
        <v>389</v>
      </c>
      <c r="K197" s="22">
        <v>45817</v>
      </c>
      <c r="L197" s="49" t="s">
        <v>947</v>
      </c>
      <c r="M197" s="18" t="s">
        <v>23</v>
      </c>
    </row>
    <row r="198" spans="1:13" hidden="1" x14ac:dyDescent="0.25">
      <c r="A198" s="18">
        <f t="shared" si="3"/>
        <v>195</v>
      </c>
      <c r="B198" s="20" t="s">
        <v>996</v>
      </c>
      <c r="C198" s="21">
        <v>8</v>
      </c>
      <c r="D198" s="22" t="s">
        <v>888</v>
      </c>
      <c r="E198" s="21" t="s">
        <v>889</v>
      </c>
      <c r="F198" s="18" t="s">
        <v>387</v>
      </c>
      <c r="G198" s="21" t="s">
        <v>23</v>
      </c>
      <c r="H198" s="22">
        <v>45817</v>
      </c>
      <c r="I198" s="21" t="s">
        <v>69</v>
      </c>
      <c r="J198" s="21" t="s">
        <v>389</v>
      </c>
      <c r="K198" s="22">
        <v>45817</v>
      </c>
      <c r="L198" s="49" t="s">
        <v>947</v>
      </c>
      <c r="M198" s="18" t="s">
        <v>23</v>
      </c>
    </row>
    <row r="199" spans="1:13" hidden="1" x14ac:dyDescent="0.25">
      <c r="A199" s="18">
        <f t="shared" si="3"/>
        <v>196</v>
      </c>
      <c r="B199" s="20" t="s">
        <v>997</v>
      </c>
      <c r="C199" s="21">
        <v>8</v>
      </c>
      <c r="D199" s="22" t="s">
        <v>399</v>
      </c>
      <c r="E199" s="21" t="s">
        <v>761</v>
      </c>
      <c r="F199" s="18" t="s">
        <v>387</v>
      </c>
      <c r="G199" s="21" t="s">
        <v>23</v>
      </c>
      <c r="H199" s="22">
        <v>45817</v>
      </c>
      <c r="I199" s="21" t="s">
        <v>69</v>
      </c>
      <c r="J199" s="21" t="s">
        <v>389</v>
      </c>
      <c r="K199" s="22">
        <v>45817</v>
      </c>
      <c r="L199" s="49" t="s">
        <v>947</v>
      </c>
      <c r="M199" s="18" t="s">
        <v>23</v>
      </c>
    </row>
    <row r="200" spans="1:13" hidden="1" x14ac:dyDescent="0.25">
      <c r="A200" s="18">
        <f t="shared" si="3"/>
        <v>197</v>
      </c>
      <c r="B200" s="20" t="s">
        <v>998</v>
      </c>
      <c r="C200" s="21">
        <v>12</v>
      </c>
      <c r="D200" s="22" t="s">
        <v>398</v>
      </c>
      <c r="E200" s="21" t="s">
        <v>878</v>
      </c>
      <c r="F200" s="18" t="s">
        <v>387</v>
      </c>
      <c r="G200" s="21" t="s">
        <v>23</v>
      </c>
      <c r="H200" s="22">
        <v>45817</v>
      </c>
      <c r="I200" s="21" t="s">
        <v>69</v>
      </c>
      <c r="J200" s="21" t="s">
        <v>389</v>
      </c>
      <c r="K200" s="22">
        <v>45817</v>
      </c>
      <c r="L200" s="49" t="s">
        <v>947</v>
      </c>
      <c r="M200" s="18" t="s">
        <v>23</v>
      </c>
    </row>
    <row r="201" spans="1:13" hidden="1" x14ac:dyDescent="0.25">
      <c r="A201" s="18">
        <f t="shared" si="3"/>
        <v>198</v>
      </c>
      <c r="B201" s="20" t="s">
        <v>999</v>
      </c>
      <c r="C201" s="21">
        <v>17</v>
      </c>
      <c r="D201" s="22" t="s">
        <v>437</v>
      </c>
      <c r="E201" s="21" t="s">
        <v>891</v>
      </c>
      <c r="F201" s="18" t="s">
        <v>387</v>
      </c>
      <c r="G201" s="21" t="s">
        <v>23</v>
      </c>
      <c r="H201" s="22">
        <v>45817</v>
      </c>
      <c r="I201" s="21" t="s">
        <v>69</v>
      </c>
      <c r="J201" s="21" t="s">
        <v>389</v>
      </c>
      <c r="K201" s="22">
        <v>45817</v>
      </c>
      <c r="L201" s="49" t="s">
        <v>947</v>
      </c>
      <c r="M201" s="18" t="s">
        <v>23</v>
      </c>
    </row>
    <row r="202" spans="1:13" hidden="1" x14ac:dyDescent="0.25">
      <c r="A202" s="18">
        <f t="shared" si="3"/>
        <v>199</v>
      </c>
      <c r="B202" s="20" t="s">
        <v>1000</v>
      </c>
      <c r="C202" s="21">
        <v>9</v>
      </c>
      <c r="D202" s="22" t="s">
        <v>401</v>
      </c>
      <c r="E202" s="21" t="s">
        <v>791</v>
      </c>
      <c r="F202" s="18" t="s">
        <v>387</v>
      </c>
      <c r="G202" s="21" t="s">
        <v>23</v>
      </c>
      <c r="H202" s="22">
        <v>45817</v>
      </c>
      <c r="I202" s="21" t="s">
        <v>69</v>
      </c>
      <c r="J202" s="21" t="s">
        <v>389</v>
      </c>
      <c r="K202" s="22">
        <v>45817</v>
      </c>
      <c r="L202" s="49" t="s">
        <v>947</v>
      </c>
      <c r="M202" s="18" t="s">
        <v>23</v>
      </c>
    </row>
    <row r="203" spans="1:13" hidden="1" x14ac:dyDescent="0.25">
      <c r="A203" s="18">
        <f t="shared" si="3"/>
        <v>200</v>
      </c>
      <c r="B203" s="20" t="s">
        <v>1001</v>
      </c>
      <c r="C203" s="21">
        <v>17</v>
      </c>
      <c r="D203" s="22" t="s">
        <v>424</v>
      </c>
      <c r="E203" s="21" t="s">
        <v>731</v>
      </c>
      <c r="F203" s="18" t="s">
        <v>387</v>
      </c>
      <c r="G203" s="21" t="s">
        <v>23</v>
      </c>
      <c r="H203" s="22">
        <v>45817</v>
      </c>
      <c r="I203" s="21" t="s">
        <v>69</v>
      </c>
      <c r="J203" s="21" t="s">
        <v>389</v>
      </c>
      <c r="K203" s="22">
        <v>45817</v>
      </c>
      <c r="L203" s="49" t="s">
        <v>947</v>
      </c>
      <c r="M203" s="18" t="s">
        <v>23</v>
      </c>
    </row>
    <row r="204" spans="1:13" hidden="1" x14ac:dyDescent="0.25">
      <c r="A204" s="18">
        <f t="shared" si="3"/>
        <v>201</v>
      </c>
      <c r="B204" s="20" t="s">
        <v>1002</v>
      </c>
      <c r="C204" s="21">
        <v>8</v>
      </c>
      <c r="D204" s="22" t="s">
        <v>1003</v>
      </c>
      <c r="E204" s="21" t="s">
        <v>763</v>
      </c>
      <c r="F204" s="18" t="s">
        <v>387</v>
      </c>
      <c r="G204" s="21" t="s">
        <v>23</v>
      </c>
      <c r="H204" s="22"/>
      <c r="I204" s="21" t="s">
        <v>61</v>
      </c>
      <c r="J204" s="21" t="s">
        <v>389</v>
      </c>
      <c r="K204" s="22">
        <v>45817</v>
      </c>
      <c r="L204" s="49" t="s">
        <v>1005</v>
      </c>
      <c r="M204" s="18" t="s">
        <v>23</v>
      </c>
    </row>
    <row r="205" spans="1:13" hidden="1" x14ac:dyDescent="0.25">
      <c r="A205" s="18">
        <f t="shared" si="3"/>
        <v>202</v>
      </c>
      <c r="B205" s="20" t="s">
        <v>1004</v>
      </c>
      <c r="C205" s="21">
        <v>21</v>
      </c>
      <c r="D205" s="22" t="s">
        <v>402</v>
      </c>
      <c r="E205" s="21" t="s">
        <v>893</v>
      </c>
      <c r="F205" s="18" t="s">
        <v>387</v>
      </c>
      <c r="G205" s="21" t="s">
        <v>23</v>
      </c>
      <c r="H205" s="22">
        <v>45817</v>
      </c>
      <c r="I205" s="21" t="s">
        <v>61</v>
      </c>
      <c r="J205" s="21" t="s">
        <v>389</v>
      </c>
      <c r="K205" s="22">
        <v>45817</v>
      </c>
      <c r="L205" s="49" t="s">
        <v>900</v>
      </c>
      <c r="M205" s="18" t="s">
        <v>23</v>
      </c>
    </row>
    <row r="206" spans="1:13" hidden="1" x14ac:dyDescent="0.25">
      <c r="A206" s="18">
        <f t="shared" si="3"/>
        <v>203</v>
      </c>
      <c r="B206" s="20" t="s">
        <v>1006</v>
      </c>
      <c r="C206" s="21">
        <v>8</v>
      </c>
      <c r="D206" s="22" t="s">
        <v>417</v>
      </c>
      <c r="E206" s="21" t="s">
        <v>1007</v>
      </c>
      <c r="F206" s="18" t="s">
        <v>387</v>
      </c>
      <c r="G206" s="21" t="s">
        <v>23</v>
      </c>
      <c r="H206" s="22">
        <v>45817</v>
      </c>
      <c r="I206" s="21" t="s">
        <v>61</v>
      </c>
      <c r="J206" s="21" t="s">
        <v>389</v>
      </c>
      <c r="K206" s="22">
        <v>45817</v>
      </c>
      <c r="L206" s="49" t="s">
        <v>947</v>
      </c>
      <c r="M206" s="18" t="s">
        <v>23</v>
      </c>
    </row>
    <row r="207" spans="1:13" hidden="1" x14ac:dyDescent="0.25">
      <c r="A207" s="18">
        <f t="shared" si="3"/>
        <v>204</v>
      </c>
      <c r="B207" s="20" t="s">
        <v>1008</v>
      </c>
      <c r="C207" s="21">
        <v>18</v>
      </c>
      <c r="D207" s="22" t="s">
        <v>785</v>
      </c>
      <c r="E207" s="21" t="s">
        <v>786</v>
      </c>
      <c r="F207" s="18" t="s">
        <v>387</v>
      </c>
      <c r="G207" s="21" t="s">
        <v>23</v>
      </c>
      <c r="H207" s="22">
        <v>45817</v>
      </c>
      <c r="I207" s="21" t="s">
        <v>61</v>
      </c>
      <c r="J207" s="21" t="s">
        <v>389</v>
      </c>
      <c r="K207" s="22">
        <v>45817</v>
      </c>
      <c r="L207" s="49" t="s">
        <v>947</v>
      </c>
      <c r="M207" s="18" t="s">
        <v>23</v>
      </c>
    </row>
    <row r="208" spans="1:13" hidden="1" x14ac:dyDescent="0.25">
      <c r="A208" s="18">
        <f t="shared" si="3"/>
        <v>205</v>
      </c>
      <c r="B208" s="20" t="s">
        <v>1009</v>
      </c>
      <c r="C208" s="21">
        <v>18</v>
      </c>
      <c r="D208" s="22" t="s">
        <v>917</v>
      </c>
      <c r="E208" s="21" t="s">
        <v>918</v>
      </c>
      <c r="F208" s="18" t="s">
        <v>387</v>
      </c>
      <c r="G208" s="21" t="s">
        <v>23</v>
      </c>
      <c r="H208" s="22">
        <v>45817</v>
      </c>
      <c r="I208" s="21" t="s">
        <v>69</v>
      </c>
      <c r="J208" s="21" t="s">
        <v>389</v>
      </c>
      <c r="K208" s="22">
        <v>45817</v>
      </c>
      <c r="L208" s="49" t="s">
        <v>947</v>
      </c>
      <c r="M208" s="18" t="s">
        <v>23</v>
      </c>
    </row>
    <row r="209" spans="1:13" hidden="1" x14ac:dyDescent="0.25">
      <c r="A209" s="18">
        <f t="shared" si="3"/>
        <v>206</v>
      </c>
      <c r="B209" s="20" t="s">
        <v>1010</v>
      </c>
      <c r="C209" s="21">
        <v>16</v>
      </c>
      <c r="D209" s="22" t="s">
        <v>396</v>
      </c>
      <c r="E209" s="21" t="s">
        <v>754</v>
      </c>
      <c r="F209" s="18" t="s">
        <v>387</v>
      </c>
      <c r="G209" s="21" t="s">
        <v>23</v>
      </c>
      <c r="H209" s="22">
        <v>45817</v>
      </c>
      <c r="I209" s="21" t="s">
        <v>61</v>
      </c>
      <c r="J209" s="21" t="s">
        <v>389</v>
      </c>
      <c r="K209" s="22">
        <v>45817</v>
      </c>
      <c r="L209" s="49" t="s">
        <v>947</v>
      </c>
      <c r="M209" s="18" t="s">
        <v>23</v>
      </c>
    </row>
    <row r="210" spans="1:13" hidden="1" x14ac:dyDescent="0.25">
      <c r="A210" s="18">
        <f t="shared" si="3"/>
        <v>207</v>
      </c>
      <c r="B210" s="20" t="s">
        <v>1011</v>
      </c>
      <c r="C210" s="21">
        <v>8</v>
      </c>
      <c r="D210" s="22" t="s">
        <v>782</v>
      </c>
      <c r="E210" s="21" t="s">
        <v>783</v>
      </c>
      <c r="F210" s="18" t="s">
        <v>387</v>
      </c>
      <c r="G210" s="21" t="s">
        <v>23</v>
      </c>
      <c r="H210" s="22">
        <v>45817</v>
      </c>
      <c r="I210" s="21" t="s">
        <v>69</v>
      </c>
      <c r="J210" s="21" t="s">
        <v>389</v>
      </c>
      <c r="K210" s="22">
        <v>45817</v>
      </c>
      <c r="L210" s="49" t="s">
        <v>947</v>
      </c>
      <c r="M210" s="18" t="s">
        <v>23</v>
      </c>
    </row>
    <row r="211" spans="1:13" hidden="1" x14ac:dyDescent="0.25">
      <c r="A211" s="18">
        <f t="shared" si="3"/>
        <v>208</v>
      </c>
      <c r="B211" s="20" t="s">
        <v>1012</v>
      </c>
      <c r="C211" s="21">
        <v>8</v>
      </c>
      <c r="D211" s="22" t="s">
        <v>708</v>
      </c>
      <c r="E211" s="21" t="s">
        <v>884</v>
      </c>
      <c r="F211" s="18" t="s">
        <v>387</v>
      </c>
      <c r="G211" s="21" t="s">
        <v>23</v>
      </c>
      <c r="H211" s="22">
        <v>45817</v>
      </c>
      <c r="I211" s="21" t="s">
        <v>69</v>
      </c>
      <c r="J211" s="21" t="s">
        <v>389</v>
      </c>
      <c r="K211" s="22">
        <v>45817</v>
      </c>
      <c r="L211" s="49" t="s">
        <v>947</v>
      </c>
      <c r="M211" s="18" t="s">
        <v>23</v>
      </c>
    </row>
    <row r="212" spans="1:13" hidden="1" x14ac:dyDescent="0.25">
      <c r="A212" s="18">
        <f t="shared" si="3"/>
        <v>209</v>
      </c>
      <c r="B212" s="20" t="s">
        <v>1013</v>
      </c>
      <c r="C212" s="21">
        <v>7</v>
      </c>
      <c r="D212" s="22" t="s">
        <v>395</v>
      </c>
      <c r="E212" s="21" t="s">
        <v>789</v>
      </c>
      <c r="F212" s="18" t="s">
        <v>387</v>
      </c>
      <c r="G212" s="21" t="s">
        <v>23</v>
      </c>
      <c r="H212" s="22">
        <v>45817</v>
      </c>
      <c r="I212" s="21" t="s">
        <v>69</v>
      </c>
      <c r="J212" s="21" t="s">
        <v>389</v>
      </c>
      <c r="K212" s="22">
        <v>45817</v>
      </c>
      <c r="L212" s="49" t="s">
        <v>947</v>
      </c>
      <c r="M212" s="18" t="s">
        <v>23</v>
      </c>
    </row>
    <row r="213" spans="1:13" hidden="1" x14ac:dyDescent="0.25">
      <c r="A213" s="18">
        <f t="shared" si="3"/>
        <v>210</v>
      </c>
      <c r="B213" s="20" t="s">
        <v>1016</v>
      </c>
      <c r="C213" s="21">
        <v>174</v>
      </c>
      <c r="D213" s="22" t="s">
        <v>833</v>
      </c>
      <c r="E213" s="21" t="s">
        <v>1015</v>
      </c>
      <c r="F213" s="18" t="s">
        <v>387</v>
      </c>
      <c r="G213" s="21" t="s">
        <v>23</v>
      </c>
      <c r="H213" s="22">
        <v>45847</v>
      </c>
      <c r="I213" s="21" t="s">
        <v>1014</v>
      </c>
      <c r="J213" s="21" t="s">
        <v>389</v>
      </c>
      <c r="K213" s="22">
        <v>45817</v>
      </c>
      <c r="L213" s="49" t="s">
        <v>902</v>
      </c>
      <c r="M213" s="18" t="s">
        <v>23</v>
      </c>
    </row>
    <row r="214" spans="1:13" hidden="1" x14ac:dyDescent="0.25">
      <c r="A214" s="18">
        <f t="shared" si="3"/>
        <v>211</v>
      </c>
      <c r="B214" s="20" t="s">
        <v>1029</v>
      </c>
      <c r="C214" s="21">
        <v>8</v>
      </c>
      <c r="D214" s="22" t="s">
        <v>1030</v>
      </c>
      <c r="E214" s="21" t="s">
        <v>1031</v>
      </c>
      <c r="F214" s="18" t="s">
        <v>387</v>
      </c>
      <c r="G214" s="21" t="s">
        <v>23</v>
      </c>
      <c r="H214" s="22">
        <v>45847</v>
      </c>
      <c r="I214" s="21" t="s">
        <v>69</v>
      </c>
      <c r="J214" s="21" t="s">
        <v>389</v>
      </c>
      <c r="K214" s="22">
        <v>45824</v>
      </c>
      <c r="L214" s="49" t="s">
        <v>900</v>
      </c>
      <c r="M214" s="18" t="s">
        <v>23</v>
      </c>
    </row>
    <row r="215" spans="1:13" hidden="1" x14ac:dyDescent="0.25">
      <c r="A215" s="18">
        <f t="shared" si="3"/>
        <v>212</v>
      </c>
      <c r="B215" s="20" t="s">
        <v>1033</v>
      </c>
      <c r="C215" s="21">
        <v>19</v>
      </c>
      <c r="D215" s="22" t="s">
        <v>1032</v>
      </c>
      <c r="E215" s="21" t="s">
        <v>1034</v>
      </c>
      <c r="F215" s="18" t="s">
        <v>387</v>
      </c>
      <c r="G215" s="21" t="s">
        <v>23</v>
      </c>
      <c r="H215" s="22">
        <v>45847</v>
      </c>
      <c r="I215" s="21" t="s">
        <v>61</v>
      </c>
      <c r="J215" s="21" t="s">
        <v>389</v>
      </c>
      <c r="K215" s="22">
        <v>45824</v>
      </c>
      <c r="L215" s="49" t="s">
        <v>1035</v>
      </c>
      <c r="M215" s="18" t="s">
        <v>23</v>
      </c>
    </row>
    <row r="216" spans="1:13" hidden="1" x14ac:dyDescent="0.25">
      <c r="A216" s="18">
        <f t="shared" si="3"/>
        <v>213</v>
      </c>
      <c r="B216" s="20" t="s">
        <v>1036</v>
      </c>
      <c r="C216" s="21">
        <v>7</v>
      </c>
      <c r="D216" s="22" t="s">
        <v>1037</v>
      </c>
      <c r="E216" s="21" t="s">
        <v>1038</v>
      </c>
      <c r="F216" s="18" t="s">
        <v>387</v>
      </c>
      <c r="G216" s="21" t="s">
        <v>23</v>
      </c>
      <c r="H216" s="22">
        <v>45847</v>
      </c>
      <c r="I216" s="21" t="s">
        <v>69</v>
      </c>
      <c r="J216" s="21" t="s">
        <v>389</v>
      </c>
      <c r="K216" s="22">
        <v>45824</v>
      </c>
      <c r="L216" s="49" t="s">
        <v>947</v>
      </c>
      <c r="M216" s="18" t="s">
        <v>23</v>
      </c>
    </row>
    <row r="217" spans="1:13" hidden="1" x14ac:dyDescent="0.25">
      <c r="A217" s="18">
        <f t="shared" si="3"/>
        <v>214</v>
      </c>
      <c r="B217" s="20" t="s">
        <v>1039</v>
      </c>
      <c r="C217" s="21">
        <v>16</v>
      </c>
      <c r="D217" s="22" t="s">
        <v>434</v>
      </c>
      <c r="E217" s="21" t="s">
        <v>831</v>
      </c>
      <c r="F217" s="18" t="s">
        <v>387</v>
      </c>
      <c r="G217" s="21" t="s">
        <v>23</v>
      </c>
      <c r="H217" s="22">
        <v>45847</v>
      </c>
      <c r="I217" s="21" t="s">
        <v>69</v>
      </c>
      <c r="J217" s="21" t="s">
        <v>389</v>
      </c>
      <c r="K217" s="22">
        <v>45824</v>
      </c>
      <c r="L217" s="49" t="s">
        <v>947</v>
      </c>
      <c r="M217" s="18" t="s">
        <v>23</v>
      </c>
    </row>
    <row r="218" spans="1:13" hidden="1" x14ac:dyDescent="0.25">
      <c r="A218" s="18">
        <f t="shared" si="3"/>
        <v>215</v>
      </c>
      <c r="B218" s="20" t="s">
        <v>1040</v>
      </c>
      <c r="C218" s="21">
        <v>10</v>
      </c>
      <c r="D218" s="22" t="s">
        <v>1041</v>
      </c>
      <c r="E218" s="21" t="s">
        <v>1042</v>
      </c>
      <c r="F218" s="18" t="s">
        <v>387</v>
      </c>
      <c r="G218" s="21" t="s">
        <v>23</v>
      </c>
      <c r="H218" s="22">
        <v>45847</v>
      </c>
      <c r="I218" s="21" t="s">
        <v>69</v>
      </c>
      <c r="J218" s="21" t="s">
        <v>389</v>
      </c>
      <c r="K218" s="22">
        <v>45824</v>
      </c>
      <c r="L218" s="49" t="s">
        <v>947</v>
      </c>
      <c r="M218" s="18" t="s">
        <v>23</v>
      </c>
    </row>
    <row r="219" spans="1:13" hidden="1" x14ac:dyDescent="0.25">
      <c r="A219" s="18">
        <f t="shared" si="3"/>
        <v>216</v>
      </c>
      <c r="B219" s="20" t="s">
        <v>1043</v>
      </c>
      <c r="C219" s="21">
        <v>9</v>
      </c>
      <c r="D219" s="22" t="s">
        <v>408</v>
      </c>
      <c r="E219" s="21" t="s">
        <v>808</v>
      </c>
      <c r="F219" s="18" t="s">
        <v>387</v>
      </c>
      <c r="G219" s="21" t="s">
        <v>23</v>
      </c>
      <c r="H219" s="22">
        <v>45847</v>
      </c>
      <c r="I219" s="21" t="s">
        <v>69</v>
      </c>
      <c r="J219" s="21" t="s">
        <v>389</v>
      </c>
      <c r="K219" s="22">
        <v>45824</v>
      </c>
      <c r="L219" s="49" t="s">
        <v>947</v>
      </c>
      <c r="M219" s="18" t="s">
        <v>23</v>
      </c>
    </row>
    <row r="220" spans="1:13" hidden="1" x14ac:dyDescent="0.25">
      <c r="A220" s="18">
        <f t="shared" si="3"/>
        <v>217</v>
      </c>
      <c r="B220" s="20" t="s">
        <v>1044</v>
      </c>
      <c r="C220" s="21">
        <v>8</v>
      </c>
      <c r="D220" s="22" t="s">
        <v>413</v>
      </c>
      <c r="E220" s="21" t="s">
        <v>886</v>
      </c>
      <c r="F220" s="18" t="s">
        <v>387</v>
      </c>
      <c r="G220" s="21" t="s">
        <v>23</v>
      </c>
      <c r="H220" s="22">
        <v>45847</v>
      </c>
      <c r="I220" s="21" t="s">
        <v>69</v>
      </c>
      <c r="J220" s="21" t="s">
        <v>389</v>
      </c>
      <c r="K220" s="22">
        <v>45824</v>
      </c>
      <c r="L220" s="49" t="s">
        <v>947</v>
      </c>
      <c r="M220" s="18" t="s">
        <v>23</v>
      </c>
    </row>
    <row r="221" spans="1:13" hidden="1" x14ac:dyDescent="0.25">
      <c r="A221" s="18">
        <f t="shared" si="3"/>
        <v>218</v>
      </c>
      <c r="B221" s="20" t="s">
        <v>1045</v>
      </c>
      <c r="C221" s="21">
        <v>8</v>
      </c>
      <c r="D221" s="22" t="s">
        <v>419</v>
      </c>
      <c r="E221" s="21" t="s">
        <v>862</v>
      </c>
      <c r="F221" s="18" t="s">
        <v>387</v>
      </c>
      <c r="G221" s="21" t="s">
        <v>23</v>
      </c>
      <c r="H221" s="22">
        <v>45847</v>
      </c>
      <c r="I221" s="21" t="s">
        <v>69</v>
      </c>
      <c r="J221" s="21" t="s">
        <v>389</v>
      </c>
      <c r="K221" s="22">
        <v>45824</v>
      </c>
      <c r="L221" s="49" t="s">
        <v>947</v>
      </c>
      <c r="M221" s="18" t="s">
        <v>23</v>
      </c>
    </row>
    <row r="222" spans="1:13" hidden="1" x14ac:dyDescent="0.25">
      <c r="A222" s="18">
        <f t="shared" si="3"/>
        <v>219</v>
      </c>
      <c r="B222" s="20" t="s">
        <v>1046</v>
      </c>
      <c r="C222" s="21">
        <v>13</v>
      </c>
      <c r="D222" s="22" t="s">
        <v>433</v>
      </c>
      <c r="E222" s="21" t="s">
        <v>800</v>
      </c>
      <c r="F222" s="18" t="s">
        <v>387</v>
      </c>
      <c r="G222" s="21" t="s">
        <v>23</v>
      </c>
      <c r="H222" s="22">
        <v>45847</v>
      </c>
      <c r="I222" s="21" t="s">
        <v>69</v>
      </c>
      <c r="J222" s="21" t="s">
        <v>389</v>
      </c>
      <c r="K222" s="22">
        <v>45824</v>
      </c>
      <c r="L222" s="49" t="s">
        <v>947</v>
      </c>
      <c r="M222" s="18" t="s">
        <v>23</v>
      </c>
    </row>
    <row r="223" spans="1:13" hidden="1" x14ac:dyDescent="0.25">
      <c r="A223" s="18">
        <f t="shared" si="3"/>
        <v>220</v>
      </c>
      <c r="B223" s="20" t="s">
        <v>1047</v>
      </c>
      <c r="C223" s="21">
        <v>19</v>
      </c>
      <c r="D223" s="22" t="s">
        <v>410</v>
      </c>
      <c r="E223" s="21" t="s">
        <v>796</v>
      </c>
      <c r="F223" s="18" t="s">
        <v>387</v>
      </c>
      <c r="G223" s="21" t="s">
        <v>23</v>
      </c>
      <c r="H223" s="22">
        <v>45847</v>
      </c>
      <c r="I223" s="21" t="s">
        <v>69</v>
      </c>
      <c r="J223" s="21" t="s">
        <v>389</v>
      </c>
      <c r="K223" s="22">
        <v>45824</v>
      </c>
      <c r="L223" s="49" t="s">
        <v>947</v>
      </c>
      <c r="M223" s="18" t="s">
        <v>23</v>
      </c>
    </row>
    <row r="224" spans="1:13" hidden="1" x14ac:dyDescent="0.25">
      <c r="A224" s="18">
        <f t="shared" si="3"/>
        <v>221</v>
      </c>
      <c r="B224" s="20" t="s">
        <v>1048</v>
      </c>
      <c r="C224" s="21">
        <v>10</v>
      </c>
      <c r="D224" s="22" t="s">
        <v>848</v>
      </c>
      <c r="E224" s="21" t="s">
        <v>849</v>
      </c>
      <c r="F224" s="18" t="s">
        <v>387</v>
      </c>
      <c r="G224" s="21" t="s">
        <v>23</v>
      </c>
      <c r="H224" s="22">
        <v>45847</v>
      </c>
      <c r="I224" s="21" t="s">
        <v>69</v>
      </c>
      <c r="J224" s="21" t="s">
        <v>389</v>
      </c>
      <c r="K224" s="22">
        <v>45824</v>
      </c>
      <c r="L224" s="49" t="s">
        <v>947</v>
      </c>
      <c r="M224" s="18" t="s">
        <v>23</v>
      </c>
    </row>
    <row r="225" spans="1:13" hidden="1" x14ac:dyDescent="0.25">
      <c r="A225" s="18">
        <f t="shared" si="3"/>
        <v>222</v>
      </c>
      <c r="B225" s="20" t="s">
        <v>1049</v>
      </c>
      <c r="C225" s="21">
        <v>14</v>
      </c>
      <c r="D225" s="22" t="s">
        <v>414</v>
      </c>
      <c r="E225" s="21" t="s">
        <v>816</v>
      </c>
      <c r="F225" s="18" t="s">
        <v>387</v>
      </c>
      <c r="G225" s="21" t="s">
        <v>23</v>
      </c>
      <c r="H225" s="22">
        <v>45847</v>
      </c>
      <c r="I225" s="21" t="s">
        <v>69</v>
      </c>
      <c r="J225" s="21" t="s">
        <v>389</v>
      </c>
      <c r="K225" s="22">
        <v>45824</v>
      </c>
      <c r="L225" s="49" t="s">
        <v>947</v>
      </c>
      <c r="M225" s="18" t="s">
        <v>23</v>
      </c>
    </row>
    <row r="226" spans="1:13" hidden="1" x14ac:dyDescent="0.25">
      <c r="A226" s="18">
        <f t="shared" si="3"/>
        <v>223</v>
      </c>
      <c r="B226" s="20" t="s">
        <v>1050</v>
      </c>
      <c r="C226" s="21">
        <v>12</v>
      </c>
      <c r="D226" s="22" t="s">
        <v>412</v>
      </c>
      <c r="E226" s="21" t="s">
        <v>1051</v>
      </c>
      <c r="F226" s="18" t="s">
        <v>387</v>
      </c>
      <c r="G226" s="21" t="s">
        <v>23</v>
      </c>
      <c r="H226" s="22">
        <v>45847</v>
      </c>
      <c r="I226" s="21" t="s">
        <v>69</v>
      </c>
      <c r="J226" s="21" t="s">
        <v>389</v>
      </c>
      <c r="K226" s="22">
        <v>45824</v>
      </c>
      <c r="L226" s="49" t="s">
        <v>947</v>
      </c>
      <c r="M226" s="18" t="s">
        <v>23</v>
      </c>
    </row>
    <row r="227" spans="1:13" hidden="1" x14ac:dyDescent="0.25">
      <c r="A227" s="18">
        <f t="shared" si="3"/>
        <v>224</v>
      </c>
      <c r="B227" s="20" t="s">
        <v>1052</v>
      </c>
      <c r="C227" s="21">
        <v>9</v>
      </c>
      <c r="D227" s="22" t="s">
        <v>974</v>
      </c>
      <c r="E227" s="21" t="s">
        <v>975</v>
      </c>
      <c r="F227" s="18" t="s">
        <v>387</v>
      </c>
      <c r="G227" s="21" t="s">
        <v>23</v>
      </c>
      <c r="H227" s="22">
        <v>45847</v>
      </c>
      <c r="I227" s="21" t="s">
        <v>69</v>
      </c>
      <c r="J227" s="21" t="s">
        <v>389</v>
      </c>
      <c r="K227" s="22">
        <v>45824</v>
      </c>
      <c r="L227" s="49" t="s">
        <v>947</v>
      </c>
      <c r="M227" s="18" t="s">
        <v>23</v>
      </c>
    </row>
    <row r="228" spans="1:13" hidden="1" x14ac:dyDescent="0.25">
      <c r="A228" s="18">
        <f t="shared" si="3"/>
        <v>225</v>
      </c>
      <c r="B228" s="20" t="s">
        <v>1053</v>
      </c>
      <c r="C228" s="21">
        <v>17</v>
      </c>
      <c r="D228" s="22" t="s">
        <v>733</v>
      </c>
      <c r="E228" s="21" t="s">
        <v>734</v>
      </c>
      <c r="F228" s="18" t="s">
        <v>387</v>
      </c>
      <c r="G228" s="21" t="s">
        <v>23</v>
      </c>
      <c r="H228" s="22">
        <v>45847</v>
      </c>
      <c r="I228" s="21" t="s">
        <v>69</v>
      </c>
      <c r="J228" s="21" t="s">
        <v>389</v>
      </c>
      <c r="K228" s="22">
        <v>45824</v>
      </c>
      <c r="L228" s="49" t="s">
        <v>947</v>
      </c>
      <c r="M228" s="18" t="s">
        <v>23</v>
      </c>
    </row>
    <row r="229" spans="1:13" hidden="1" x14ac:dyDescent="0.25">
      <c r="A229" s="18">
        <f t="shared" si="3"/>
        <v>226</v>
      </c>
      <c r="B229" s="20" t="s">
        <v>1080</v>
      </c>
      <c r="C229" s="21">
        <v>25</v>
      </c>
      <c r="D229" s="22" t="s">
        <v>415</v>
      </c>
      <c r="E229" s="21" t="s">
        <v>839</v>
      </c>
      <c r="F229" s="18" t="s">
        <v>387</v>
      </c>
      <c r="G229" s="21" t="s">
        <v>23</v>
      </c>
      <c r="H229" s="22">
        <v>45847</v>
      </c>
      <c r="I229" s="21" t="s">
        <v>61</v>
      </c>
      <c r="J229" s="21" t="s">
        <v>389</v>
      </c>
      <c r="K229" s="22">
        <v>45846</v>
      </c>
      <c r="L229" s="49" t="s">
        <v>947</v>
      </c>
      <c r="M229" s="18" t="s">
        <v>23</v>
      </c>
    </row>
    <row r="230" spans="1:13" hidden="1" x14ac:dyDescent="0.25">
      <c r="A230" s="18">
        <f t="shared" si="3"/>
        <v>227</v>
      </c>
      <c r="B230" s="20" t="s">
        <v>1081</v>
      </c>
      <c r="C230" s="21">
        <v>11</v>
      </c>
      <c r="D230" s="22" t="s">
        <v>404</v>
      </c>
      <c r="E230" s="21" t="s">
        <v>405</v>
      </c>
      <c r="F230" s="18" t="s">
        <v>387</v>
      </c>
      <c r="G230" s="21" t="s">
        <v>23</v>
      </c>
      <c r="H230" s="22">
        <v>45847</v>
      </c>
      <c r="I230" s="21" t="s">
        <v>61</v>
      </c>
      <c r="J230" s="21" t="s">
        <v>389</v>
      </c>
      <c r="K230" s="22">
        <v>45846</v>
      </c>
      <c r="L230" s="49" t="s">
        <v>1082</v>
      </c>
      <c r="M230" s="18" t="s">
        <v>23</v>
      </c>
    </row>
    <row r="231" spans="1:13" hidden="1" x14ac:dyDescent="0.25">
      <c r="A231" s="18">
        <f t="shared" si="3"/>
        <v>228</v>
      </c>
      <c r="B231" s="20" t="s">
        <v>1083</v>
      </c>
      <c r="C231" s="21">
        <v>22</v>
      </c>
      <c r="D231" s="22" t="s">
        <v>423</v>
      </c>
      <c r="E231" s="21" t="s">
        <v>979</v>
      </c>
      <c r="F231" s="18" t="s">
        <v>387</v>
      </c>
      <c r="G231" s="21" t="s">
        <v>23</v>
      </c>
      <c r="H231" s="22">
        <v>45847</v>
      </c>
      <c r="I231" s="21" t="s">
        <v>61</v>
      </c>
      <c r="J231" s="21" t="s">
        <v>389</v>
      </c>
      <c r="K231" s="22">
        <v>45846</v>
      </c>
      <c r="L231" s="49" t="s">
        <v>947</v>
      </c>
      <c r="M231" s="18" t="s">
        <v>23</v>
      </c>
    </row>
    <row r="232" spans="1:13" hidden="1" x14ac:dyDescent="0.25">
      <c r="A232" s="18">
        <f t="shared" si="3"/>
        <v>229</v>
      </c>
      <c r="B232" s="20" t="s">
        <v>1087</v>
      </c>
      <c r="C232" s="21">
        <v>8</v>
      </c>
      <c r="D232" s="22" t="s">
        <v>420</v>
      </c>
      <c r="E232" s="21" t="s">
        <v>812</v>
      </c>
      <c r="F232" s="18" t="s">
        <v>387</v>
      </c>
      <c r="G232" s="21" t="s">
        <v>23</v>
      </c>
      <c r="H232" s="22">
        <v>45847</v>
      </c>
      <c r="I232" s="21" t="s">
        <v>69</v>
      </c>
      <c r="J232" s="21" t="s">
        <v>389</v>
      </c>
      <c r="K232" s="22">
        <v>45846</v>
      </c>
      <c r="L232" s="49" t="s">
        <v>947</v>
      </c>
      <c r="M232" s="18" t="s">
        <v>23</v>
      </c>
    </row>
    <row r="233" spans="1:13" hidden="1" x14ac:dyDescent="0.25">
      <c r="A233" s="18">
        <f t="shared" si="3"/>
        <v>230</v>
      </c>
      <c r="B233" s="20" t="s">
        <v>1088</v>
      </c>
      <c r="C233" s="21">
        <v>9</v>
      </c>
      <c r="D233" s="22" t="s">
        <v>409</v>
      </c>
      <c r="E233" s="21" t="s">
        <v>794</v>
      </c>
      <c r="F233" s="18" t="s">
        <v>387</v>
      </c>
      <c r="G233" s="21" t="s">
        <v>23</v>
      </c>
      <c r="H233" s="22">
        <v>45847</v>
      </c>
      <c r="I233" s="21" t="s">
        <v>69</v>
      </c>
      <c r="J233" s="21" t="s">
        <v>389</v>
      </c>
      <c r="K233" s="22">
        <v>45846</v>
      </c>
      <c r="L233" s="49" t="s">
        <v>947</v>
      </c>
      <c r="M233" s="18" t="s">
        <v>23</v>
      </c>
    </row>
    <row r="234" spans="1:13" hidden="1" x14ac:dyDescent="0.25">
      <c r="A234" s="18">
        <f t="shared" si="3"/>
        <v>231</v>
      </c>
      <c r="B234" s="20" t="s">
        <v>1089</v>
      </c>
      <c r="C234" s="21">
        <v>8</v>
      </c>
      <c r="D234" s="22" t="s">
        <v>418</v>
      </c>
      <c r="E234" s="21" t="s">
        <v>866</v>
      </c>
      <c r="F234" s="18" t="s">
        <v>387</v>
      </c>
      <c r="G234" s="21" t="s">
        <v>23</v>
      </c>
      <c r="H234" s="22">
        <v>45847</v>
      </c>
      <c r="I234" s="21" t="s">
        <v>69</v>
      </c>
      <c r="J234" s="21" t="s">
        <v>389</v>
      </c>
      <c r="K234" s="22">
        <v>45846</v>
      </c>
      <c r="L234" s="49" t="s">
        <v>947</v>
      </c>
      <c r="M234" s="18" t="s">
        <v>23</v>
      </c>
    </row>
    <row r="235" spans="1:13" hidden="1" x14ac:dyDescent="0.25">
      <c r="A235" s="18">
        <f t="shared" si="3"/>
        <v>232</v>
      </c>
      <c r="B235" s="20" t="s">
        <v>1090</v>
      </c>
      <c r="C235" s="21">
        <v>137</v>
      </c>
      <c r="D235" s="22" t="s">
        <v>833</v>
      </c>
      <c r="E235" s="21" t="s">
        <v>834</v>
      </c>
      <c r="F235" s="18" t="s">
        <v>387</v>
      </c>
      <c r="G235" s="21" t="s">
        <v>23</v>
      </c>
      <c r="H235" s="22">
        <v>45847</v>
      </c>
      <c r="I235" s="21" t="s">
        <v>1091</v>
      </c>
      <c r="J235" s="21" t="s">
        <v>389</v>
      </c>
      <c r="K235" s="22">
        <v>45846</v>
      </c>
      <c r="L235" s="49" t="s">
        <v>1092</v>
      </c>
      <c r="M235" s="18" t="s">
        <v>23</v>
      </c>
    </row>
    <row r="236" spans="1:13" ht="28.5" hidden="1" x14ac:dyDescent="0.25">
      <c r="A236" s="18">
        <f t="shared" si="3"/>
        <v>233</v>
      </c>
      <c r="B236" s="20" t="s">
        <v>1093</v>
      </c>
      <c r="C236" s="21">
        <v>13</v>
      </c>
      <c r="D236" s="22" t="s">
        <v>746</v>
      </c>
      <c r="E236" s="21" t="s">
        <v>986</v>
      </c>
      <c r="F236" s="18" t="s">
        <v>387</v>
      </c>
      <c r="G236" s="21" t="s">
        <v>23</v>
      </c>
      <c r="H236" s="22">
        <v>45847</v>
      </c>
      <c r="I236" s="21" t="s">
        <v>61</v>
      </c>
      <c r="J236" s="21" t="s">
        <v>389</v>
      </c>
      <c r="K236" s="22">
        <v>45846</v>
      </c>
      <c r="L236" s="49" t="s">
        <v>947</v>
      </c>
      <c r="M236" s="18" t="s">
        <v>23</v>
      </c>
    </row>
    <row r="237" spans="1:13" hidden="1" x14ac:dyDescent="0.25">
      <c r="A237" s="18">
        <f t="shared" si="3"/>
        <v>234</v>
      </c>
      <c r="B237" s="20" t="s">
        <v>1094</v>
      </c>
      <c r="C237" s="21">
        <v>25</v>
      </c>
      <c r="D237" s="22" t="s">
        <v>414</v>
      </c>
      <c r="E237" s="21" t="s">
        <v>816</v>
      </c>
      <c r="F237" s="18" t="s">
        <v>387</v>
      </c>
      <c r="G237" s="21" t="s">
        <v>23</v>
      </c>
      <c r="H237" s="22">
        <v>45847</v>
      </c>
      <c r="I237" s="21" t="s">
        <v>61</v>
      </c>
      <c r="J237" s="21" t="s">
        <v>389</v>
      </c>
      <c r="K237" s="22">
        <v>45846</v>
      </c>
      <c r="L237" s="49" t="s">
        <v>947</v>
      </c>
      <c r="M237" s="18" t="s">
        <v>23</v>
      </c>
    </row>
    <row r="238" spans="1:13" hidden="1" x14ac:dyDescent="0.25">
      <c r="A238" s="18">
        <f t="shared" si="3"/>
        <v>235</v>
      </c>
      <c r="B238" s="20" t="s">
        <v>1095</v>
      </c>
      <c r="C238" s="21">
        <v>7</v>
      </c>
      <c r="D238" s="22" t="s">
        <v>1096</v>
      </c>
      <c r="E238" s="21" t="s">
        <v>1086</v>
      </c>
      <c r="F238" s="18" t="s">
        <v>387</v>
      </c>
      <c r="G238" s="21" t="s">
        <v>23</v>
      </c>
      <c r="H238" s="22">
        <v>45847</v>
      </c>
      <c r="I238" s="21" t="s">
        <v>61</v>
      </c>
      <c r="J238" s="21" t="s">
        <v>389</v>
      </c>
      <c r="K238" s="22">
        <v>45846</v>
      </c>
      <c r="L238" s="49" t="s">
        <v>900</v>
      </c>
      <c r="M238" s="18" t="s">
        <v>23</v>
      </c>
    </row>
    <row r="239" spans="1:13" hidden="1" x14ac:dyDescent="0.25">
      <c r="A239" s="18">
        <f t="shared" si="3"/>
        <v>236</v>
      </c>
      <c r="B239" s="20" t="s">
        <v>1097</v>
      </c>
      <c r="C239" s="21">
        <v>8</v>
      </c>
      <c r="D239" s="22" t="s">
        <v>925</v>
      </c>
      <c r="E239" s="21" t="s">
        <v>926</v>
      </c>
      <c r="F239" s="18" t="s">
        <v>387</v>
      </c>
      <c r="G239" s="21" t="s">
        <v>23</v>
      </c>
      <c r="H239" s="22">
        <v>45847</v>
      </c>
      <c r="I239" s="21" t="s">
        <v>69</v>
      </c>
      <c r="J239" s="21" t="s">
        <v>389</v>
      </c>
      <c r="K239" s="22">
        <v>45846</v>
      </c>
      <c r="L239" s="49" t="s">
        <v>947</v>
      </c>
      <c r="M239" s="18" t="s">
        <v>23</v>
      </c>
    </row>
    <row r="240" spans="1:13" hidden="1" x14ac:dyDescent="0.25">
      <c r="A240" s="18">
        <f t="shared" si="3"/>
        <v>237</v>
      </c>
      <c r="B240" s="20" t="s">
        <v>1098</v>
      </c>
      <c r="C240" s="21">
        <v>9</v>
      </c>
      <c r="D240" s="22" t="s">
        <v>406</v>
      </c>
      <c r="E240" s="21" t="s">
        <v>806</v>
      </c>
      <c r="F240" s="18" t="s">
        <v>387</v>
      </c>
      <c r="G240" s="21" t="s">
        <v>23</v>
      </c>
      <c r="H240" s="22">
        <v>45847</v>
      </c>
      <c r="I240" s="21" t="s">
        <v>69</v>
      </c>
      <c r="J240" s="21" t="s">
        <v>389</v>
      </c>
      <c r="K240" s="22">
        <v>45846</v>
      </c>
      <c r="L240" s="49" t="s">
        <v>947</v>
      </c>
      <c r="M240" s="18" t="s">
        <v>23</v>
      </c>
    </row>
    <row r="241" spans="1:13" hidden="1" x14ac:dyDescent="0.25">
      <c r="A241" s="18">
        <f t="shared" si="3"/>
        <v>238</v>
      </c>
      <c r="B241" s="20" t="s">
        <v>1099</v>
      </c>
      <c r="C241" s="21">
        <v>17</v>
      </c>
      <c r="D241" s="22" t="s">
        <v>403</v>
      </c>
      <c r="E241" s="21" t="s">
        <v>749</v>
      </c>
      <c r="F241" s="18" t="s">
        <v>387</v>
      </c>
      <c r="G241" s="21" t="s">
        <v>23</v>
      </c>
      <c r="H241" s="22">
        <v>45847</v>
      </c>
      <c r="I241" s="21" t="s">
        <v>69</v>
      </c>
      <c r="J241" s="21" t="s">
        <v>389</v>
      </c>
      <c r="K241" s="22">
        <v>45846</v>
      </c>
      <c r="L241" s="49" t="s">
        <v>947</v>
      </c>
      <c r="M241" s="18" t="s">
        <v>23</v>
      </c>
    </row>
    <row r="242" spans="1:13" hidden="1" x14ac:dyDescent="0.25">
      <c r="A242" s="18">
        <f t="shared" si="3"/>
        <v>239</v>
      </c>
      <c r="B242" s="20" t="s">
        <v>1100</v>
      </c>
      <c r="C242" s="21">
        <v>8</v>
      </c>
      <c r="D242" s="22" t="s">
        <v>432</v>
      </c>
      <c r="E242" s="21" t="s">
        <v>846</v>
      </c>
      <c r="F242" s="18" t="s">
        <v>387</v>
      </c>
      <c r="G242" s="21" t="s">
        <v>23</v>
      </c>
      <c r="H242" s="22">
        <v>45847</v>
      </c>
      <c r="I242" s="21" t="s">
        <v>69</v>
      </c>
      <c r="J242" s="21" t="s">
        <v>389</v>
      </c>
      <c r="K242" s="22">
        <v>45846</v>
      </c>
      <c r="L242" s="49" t="s">
        <v>947</v>
      </c>
      <c r="M242" s="18" t="s">
        <v>23</v>
      </c>
    </row>
    <row r="243" spans="1:13" hidden="1" x14ac:dyDescent="0.25">
      <c r="A243" s="18">
        <f t="shared" si="3"/>
        <v>240</v>
      </c>
      <c r="B243" s="20" t="s">
        <v>1101</v>
      </c>
      <c r="C243" s="21">
        <v>8</v>
      </c>
      <c r="D243" s="22" t="s">
        <v>390</v>
      </c>
      <c r="E243" s="21" t="s">
        <v>938</v>
      </c>
      <c r="F243" s="18" t="s">
        <v>387</v>
      </c>
      <c r="G243" s="21" t="s">
        <v>23</v>
      </c>
      <c r="H243" s="22">
        <v>45847</v>
      </c>
      <c r="I243" s="21" t="s">
        <v>69</v>
      </c>
      <c r="J243" s="21" t="s">
        <v>389</v>
      </c>
      <c r="K243" s="22">
        <v>45846</v>
      </c>
      <c r="L243" s="49" t="s">
        <v>947</v>
      </c>
      <c r="M243" s="18" t="s">
        <v>23</v>
      </c>
    </row>
    <row r="244" spans="1:13" hidden="1" x14ac:dyDescent="0.25">
      <c r="A244" s="18">
        <f t="shared" si="3"/>
        <v>241</v>
      </c>
      <c r="B244" s="20" t="s">
        <v>1102</v>
      </c>
      <c r="C244" s="21">
        <v>9</v>
      </c>
      <c r="D244" s="22" t="s">
        <v>416</v>
      </c>
      <c r="E244" s="21" t="s">
        <v>851</v>
      </c>
      <c r="F244" s="18" t="s">
        <v>387</v>
      </c>
      <c r="G244" s="21" t="s">
        <v>23</v>
      </c>
      <c r="H244" s="22">
        <v>45847</v>
      </c>
      <c r="I244" s="21" t="s">
        <v>69</v>
      </c>
      <c r="J244" s="21" t="s">
        <v>389</v>
      </c>
      <c r="K244" s="22">
        <v>45846</v>
      </c>
      <c r="L244" s="49" t="s">
        <v>947</v>
      </c>
      <c r="M244" s="18" t="s">
        <v>23</v>
      </c>
    </row>
    <row r="245" spans="1:13" hidden="1" x14ac:dyDescent="0.25">
      <c r="A245" s="18">
        <f t="shared" si="3"/>
        <v>242</v>
      </c>
      <c r="B245" s="20" t="s">
        <v>1103</v>
      </c>
      <c r="C245" s="21">
        <v>15</v>
      </c>
      <c r="D245" s="22" t="s">
        <v>897</v>
      </c>
      <c r="E245" s="21" t="s">
        <v>1104</v>
      </c>
      <c r="F245" s="18" t="s">
        <v>387</v>
      </c>
      <c r="G245" s="21" t="s">
        <v>23</v>
      </c>
      <c r="H245" s="22">
        <v>45847</v>
      </c>
      <c r="I245" s="21" t="s">
        <v>69</v>
      </c>
      <c r="J245" s="21" t="s">
        <v>389</v>
      </c>
      <c r="K245" s="22">
        <v>45846</v>
      </c>
      <c r="L245" s="49" t="s">
        <v>1092</v>
      </c>
      <c r="M245" s="18" t="s">
        <v>23</v>
      </c>
    </row>
    <row r="246" spans="1:13" hidden="1" x14ac:dyDescent="0.25">
      <c r="A246" s="18">
        <f t="shared" si="3"/>
        <v>243</v>
      </c>
      <c r="B246" s="20" t="s">
        <v>1105</v>
      </c>
      <c r="C246" s="21">
        <v>8</v>
      </c>
      <c r="D246" s="22" t="s">
        <v>1096</v>
      </c>
      <c r="E246" s="21" t="s">
        <v>1086</v>
      </c>
      <c r="F246" s="18" t="s">
        <v>387</v>
      </c>
      <c r="G246" s="21" t="s">
        <v>23</v>
      </c>
      <c r="H246" s="22">
        <v>45847</v>
      </c>
      <c r="I246" s="21" t="s">
        <v>69</v>
      </c>
      <c r="J246" s="21" t="s">
        <v>389</v>
      </c>
      <c r="K246" s="22">
        <v>45846</v>
      </c>
      <c r="L246" s="49" t="s">
        <v>947</v>
      </c>
      <c r="M246" s="18" t="s">
        <v>23</v>
      </c>
    </row>
    <row r="247" spans="1:13" hidden="1" x14ac:dyDescent="0.25">
      <c r="A247" s="18">
        <f t="shared" si="3"/>
        <v>244</v>
      </c>
      <c r="B247" s="20" t="s">
        <v>1106</v>
      </c>
      <c r="C247" s="21">
        <v>9</v>
      </c>
      <c r="D247" s="22" t="s">
        <v>949</v>
      </c>
      <c r="E247" s="21" t="s">
        <v>950</v>
      </c>
      <c r="F247" s="18" t="s">
        <v>387</v>
      </c>
      <c r="G247" s="21" t="s">
        <v>23</v>
      </c>
      <c r="H247" s="22">
        <v>45847</v>
      </c>
      <c r="I247" s="21" t="s">
        <v>69</v>
      </c>
      <c r="J247" s="21" t="s">
        <v>389</v>
      </c>
      <c r="K247" s="22">
        <v>45846</v>
      </c>
      <c r="L247" s="49" t="s">
        <v>947</v>
      </c>
      <c r="M247" s="18" t="s">
        <v>23</v>
      </c>
    </row>
    <row r="248" spans="1:13" hidden="1" x14ac:dyDescent="0.25">
      <c r="A248" s="18">
        <f t="shared" si="3"/>
        <v>245</v>
      </c>
      <c r="B248" s="20" t="s">
        <v>1107</v>
      </c>
      <c r="C248" s="21">
        <v>8</v>
      </c>
      <c r="D248" s="22" t="s">
        <v>1030</v>
      </c>
      <c r="E248" s="21" t="s">
        <v>1031</v>
      </c>
      <c r="F248" s="18" t="s">
        <v>387</v>
      </c>
      <c r="G248" s="21" t="s">
        <v>23</v>
      </c>
      <c r="H248" s="22">
        <v>45847</v>
      </c>
      <c r="I248" s="21" t="s">
        <v>69</v>
      </c>
      <c r="J248" s="21" t="s">
        <v>389</v>
      </c>
      <c r="K248" s="22">
        <v>45846</v>
      </c>
      <c r="L248" s="49" t="s">
        <v>947</v>
      </c>
      <c r="M248" s="18" t="s">
        <v>23</v>
      </c>
    </row>
    <row r="249" spans="1:13" hidden="1" x14ac:dyDescent="0.25">
      <c r="A249" s="18">
        <f t="shared" si="3"/>
        <v>246</v>
      </c>
      <c r="B249" s="20" t="s">
        <v>1108</v>
      </c>
      <c r="C249" s="21">
        <v>10</v>
      </c>
      <c r="D249" s="22" t="s">
        <v>407</v>
      </c>
      <c r="E249" s="21" t="s">
        <v>814</v>
      </c>
      <c r="F249" s="18" t="s">
        <v>387</v>
      </c>
      <c r="G249" s="21" t="s">
        <v>23</v>
      </c>
      <c r="H249" s="22">
        <v>45847</v>
      </c>
      <c r="I249" s="21" t="s">
        <v>69</v>
      </c>
      <c r="J249" s="21" t="s">
        <v>389</v>
      </c>
      <c r="K249" s="22">
        <v>45846</v>
      </c>
      <c r="L249" s="49" t="s">
        <v>947</v>
      </c>
      <c r="M249" s="18" t="s">
        <v>23</v>
      </c>
    </row>
    <row r="250" spans="1:13" hidden="1" x14ac:dyDescent="0.25">
      <c r="A250" s="18">
        <f t="shared" si="3"/>
        <v>247</v>
      </c>
      <c r="B250" s="20" t="s">
        <v>1109</v>
      </c>
      <c r="C250" s="21">
        <v>16</v>
      </c>
      <c r="D250" s="22" t="s">
        <v>785</v>
      </c>
      <c r="E250" s="21" t="s">
        <v>786</v>
      </c>
      <c r="F250" s="18" t="s">
        <v>387</v>
      </c>
      <c r="G250" s="21" t="s">
        <v>23</v>
      </c>
      <c r="H250" s="22">
        <v>45847</v>
      </c>
      <c r="I250" s="21" t="s">
        <v>61</v>
      </c>
      <c r="J250" s="21" t="s">
        <v>389</v>
      </c>
      <c r="K250" s="22">
        <v>45846</v>
      </c>
      <c r="L250" s="49" t="s">
        <v>1005</v>
      </c>
      <c r="M250" s="18" t="s">
        <v>23</v>
      </c>
    </row>
    <row r="251" spans="1:13" hidden="1" x14ac:dyDescent="0.25">
      <c r="A251" s="18">
        <f t="shared" si="3"/>
        <v>248</v>
      </c>
      <c r="B251" s="20" t="s">
        <v>1110</v>
      </c>
      <c r="C251" s="21">
        <v>10</v>
      </c>
      <c r="D251" s="22" t="s">
        <v>404</v>
      </c>
      <c r="E251" s="21" t="s">
        <v>1111</v>
      </c>
      <c r="F251" s="18" t="s">
        <v>387</v>
      </c>
      <c r="G251" s="21" t="s">
        <v>23</v>
      </c>
      <c r="H251" s="22">
        <v>45847</v>
      </c>
      <c r="I251" s="21" t="s">
        <v>61</v>
      </c>
      <c r="J251" s="21" t="s">
        <v>389</v>
      </c>
      <c r="K251" s="22">
        <v>45846</v>
      </c>
      <c r="L251" s="49" t="s">
        <v>1112</v>
      </c>
      <c r="M251" s="18" t="s">
        <v>23</v>
      </c>
    </row>
    <row r="252" spans="1:13" hidden="1" x14ac:dyDescent="0.25">
      <c r="A252" s="18">
        <f t="shared" si="3"/>
        <v>249</v>
      </c>
      <c r="B252" s="20" t="s">
        <v>1113</v>
      </c>
      <c r="C252" s="21">
        <v>8</v>
      </c>
      <c r="D252" s="22" t="s">
        <v>704</v>
      </c>
      <c r="E252" s="21" t="s">
        <v>763</v>
      </c>
      <c r="F252" s="18" t="s">
        <v>387</v>
      </c>
      <c r="G252" s="21" t="s">
        <v>23</v>
      </c>
      <c r="H252" s="22"/>
      <c r="I252" s="21" t="s">
        <v>61</v>
      </c>
      <c r="J252" s="21" t="s">
        <v>389</v>
      </c>
      <c r="K252" s="22">
        <v>45846</v>
      </c>
      <c r="L252" s="49" t="s">
        <v>1114</v>
      </c>
      <c r="M252" s="18" t="s">
        <v>23</v>
      </c>
    </row>
    <row r="253" spans="1:13" hidden="1" x14ac:dyDescent="0.25">
      <c r="A253" s="18">
        <f t="shared" si="3"/>
        <v>250</v>
      </c>
      <c r="B253" s="20" t="s">
        <v>1115</v>
      </c>
      <c r="C253" s="21">
        <v>21</v>
      </c>
      <c r="D253" s="22" t="s">
        <v>917</v>
      </c>
      <c r="E253" s="21" t="s">
        <v>918</v>
      </c>
      <c r="F253" s="18" t="s">
        <v>387</v>
      </c>
      <c r="G253" s="21" t="s">
        <v>23</v>
      </c>
      <c r="H253" s="22">
        <v>45847</v>
      </c>
      <c r="I253" s="21" t="s">
        <v>69</v>
      </c>
      <c r="J253" s="21" t="s">
        <v>389</v>
      </c>
      <c r="K253" s="22">
        <v>45846</v>
      </c>
      <c r="L253" s="49" t="s">
        <v>1005</v>
      </c>
      <c r="M253" s="18" t="s">
        <v>23</v>
      </c>
    </row>
    <row r="254" spans="1:13" hidden="1" x14ac:dyDescent="0.25">
      <c r="A254" s="18">
        <f t="shared" si="3"/>
        <v>251</v>
      </c>
      <c r="B254" s="20" t="s">
        <v>1116</v>
      </c>
      <c r="C254" s="21">
        <v>10</v>
      </c>
      <c r="D254" s="22" t="s">
        <v>401</v>
      </c>
      <c r="E254" s="21" t="s">
        <v>791</v>
      </c>
      <c r="F254" s="18" t="s">
        <v>387</v>
      </c>
      <c r="G254" s="21" t="s">
        <v>23</v>
      </c>
      <c r="H254" s="22">
        <v>45847</v>
      </c>
      <c r="I254" s="21" t="s">
        <v>69</v>
      </c>
      <c r="J254" s="21" t="s">
        <v>389</v>
      </c>
      <c r="K254" s="22">
        <v>45846</v>
      </c>
      <c r="L254" s="49" t="s">
        <v>1005</v>
      </c>
      <c r="M254" s="18" t="s">
        <v>23</v>
      </c>
    </row>
    <row r="255" spans="1:13" hidden="1" x14ac:dyDescent="0.25">
      <c r="A255" s="18">
        <f t="shared" si="3"/>
        <v>252</v>
      </c>
      <c r="B255" s="20" t="s">
        <v>1117</v>
      </c>
      <c r="C255" s="21">
        <v>14</v>
      </c>
      <c r="D255" s="22" t="s">
        <v>434</v>
      </c>
      <c r="E255" s="21" t="s">
        <v>831</v>
      </c>
      <c r="F255" s="18" t="s">
        <v>387</v>
      </c>
      <c r="G255" s="21" t="s">
        <v>23</v>
      </c>
      <c r="H255" s="22">
        <v>45847</v>
      </c>
      <c r="I255" s="21" t="s">
        <v>69</v>
      </c>
      <c r="J255" s="21" t="s">
        <v>389</v>
      </c>
      <c r="K255" s="22">
        <v>45846</v>
      </c>
      <c r="L255" s="49" t="s">
        <v>1005</v>
      </c>
      <c r="M255" s="18" t="s">
        <v>23</v>
      </c>
    </row>
    <row r="256" spans="1:13" hidden="1" x14ac:dyDescent="0.25">
      <c r="A256" s="18">
        <f t="shared" si="3"/>
        <v>253</v>
      </c>
      <c r="B256" s="20" t="s">
        <v>1118</v>
      </c>
      <c r="C256" s="21">
        <v>9</v>
      </c>
      <c r="D256" s="22" t="s">
        <v>848</v>
      </c>
      <c r="E256" s="21" t="s">
        <v>849</v>
      </c>
      <c r="F256" s="18" t="s">
        <v>387</v>
      </c>
      <c r="G256" s="21" t="s">
        <v>23</v>
      </c>
      <c r="H256" s="22">
        <v>45847</v>
      </c>
      <c r="I256" s="21" t="s">
        <v>69</v>
      </c>
      <c r="J256" s="21" t="s">
        <v>389</v>
      </c>
      <c r="K256" s="22">
        <v>45846</v>
      </c>
      <c r="L256" s="49" t="s">
        <v>1005</v>
      </c>
      <c r="M256" s="18" t="s">
        <v>23</v>
      </c>
    </row>
    <row r="257" spans="1:13" hidden="1" x14ac:dyDescent="0.25">
      <c r="A257" s="18">
        <f t="shared" si="3"/>
        <v>254</v>
      </c>
      <c r="B257" s="20" t="s">
        <v>1119</v>
      </c>
      <c r="C257" s="21">
        <v>12</v>
      </c>
      <c r="D257" s="22" t="s">
        <v>398</v>
      </c>
      <c r="E257" s="21" t="s">
        <v>878</v>
      </c>
      <c r="F257" s="18" t="s">
        <v>387</v>
      </c>
      <c r="G257" s="21" t="s">
        <v>23</v>
      </c>
      <c r="H257" s="22">
        <v>45847</v>
      </c>
      <c r="I257" s="21" t="s">
        <v>69</v>
      </c>
      <c r="J257" s="21" t="s">
        <v>389</v>
      </c>
      <c r="K257" s="22">
        <v>45846</v>
      </c>
      <c r="L257" s="49" t="s">
        <v>1005</v>
      </c>
      <c r="M257" s="18" t="s">
        <v>23</v>
      </c>
    </row>
    <row r="258" spans="1:13" hidden="1" x14ac:dyDescent="0.25">
      <c r="A258" s="18">
        <f t="shared" si="3"/>
        <v>255</v>
      </c>
      <c r="B258" s="20" t="s">
        <v>1120</v>
      </c>
      <c r="C258" s="21">
        <v>9</v>
      </c>
      <c r="D258" s="22" t="s">
        <v>412</v>
      </c>
      <c r="E258" s="21" t="s">
        <v>1051</v>
      </c>
      <c r="F258" s="18" t="s">
        <v>387</v>
      </c>
      <c r="G258" s="21" t="s">
        <v>23</v>
      </c>
      <c r="H258" s="22">
        <v>45847</v>
      </c>
      <c r="I258" s="21" t="s">
        <v>69</v>
      </c>
      <c r="J258" s="21" t="s">
        <v>389</v>
      </c>
      <c r="K258" s="22">
        <v>45846</v>
      </c>
      <c r="L258" s="49" t="s">
        <v>1005</v>
      </c>
      <c r="M258" s="18" t="s">
        <v>23</v>
      </c>
    </row>
    <row r="259" spans="1:13" hidden="1" x14ac:dyDescent="0.25">
      <c r="A259" s="18">
        <f t="shared" si="3"/>
        <v>256</v>
      </c>
      <c r="B259" s="20" t="s">
        <v>1121</v>
      </c>
      <c r="C259" s="21">
        <v>9</v>
      </c>
      <c r="D259" s="22" t="s">
        <v>446</v>
      </c>
      <c r="E259" s="21" t="s">
        <v>1085</v>
      </c>
      <c r="F259" s="18" t="s">
        <v>387</v>
      </c>
      <c r="G259" s="21" t="s">
        <v>23</v>
      </c>
      <c r="H259" s="22">
        <v>45847</v>
      </c>
      <c r="I259" s="21" t="s">
        <v>69</v>
      </c>
      <c r="J259" s="21" t="s">
        <v>389</v>
      </c>
      <c r="K259" s="22">
        <v>45846</v>
      </c>
      <c r="L259" s="49" t="s">
        <v>900</v>
      </c>
      <c r="M259" s="18" t="s">
        <v>23</v>
      </c>
    </row>
    <row r="260" spans="1:13" hidden="1" x14ac:dyDescent="0.25">
      <c r="A260" s="18">
        <f t="shared" si="3"/>
        <v>257</v>
      </c>
      <c r="B260" s="20" t="s">
        <v>1122</v>
      </c>
      <c r="C260" s="21">
        <v>9</v>
      </c>
      <c r="D260" s="22" t="s">
        <v>888</v>
      </c>
      <c r="E260" s="21" t="s">
        <v>889</v>
      </c>
      <c r="F260" s="18" t="s">
        <v>387</v>
      </c>
      <c r="G260" s="21" t="s">
        <v>23</v>
      </c>
      <c r="H260" s="22">
        <v>45847</v>
      </c>
      <c r="I260" s="21" t="s">
        <v>69</v>
      </c>
      <c r="J260" s="21" t="s">
        <v>389</v>
      </c>
      <c r="K260" s="22">
        <v>45846</v>
      </c>
      <c r="L260" s="49" t="s">
        <v>1005</v>
      </c>
      <c r="M260" s="18" t="s">
        <v>23</v>
      </c>
    </row>
    <row r="261" spans="1:13" hidden="1" x14ac:dyDescent="0.25">
      <c r="A261" s="18">
        <f t="shared" ref="A261:A324" si="4">+A260+1</f>
        <v>258</v>
      </c>
      <c r="B261" s="20" t="s">
        <v>1123</v>
      </c>
      <c r="C261" s="21">
        <v>8</v>
      </c>
      <c r="D261" s="22" t="s">
        <v>394</v>
      </c>
      <c r="E261" s="21" t="s">
        <v>757</v>
      </c>
      <c r="F261" s="18" t="s">
        <v>387</v>
      </c>
      <c r="G261" s="21" t="s">
        <v>23</v>
      </c>
      <c r="H261" s="22">
        <v>45847</v>
      </c>
      <c r="I261" s="21" t="s">
        <v>69</v>
      </c>
      <c r="J261" s="21" t="s">
        <v>389</v>
      </c>
      <c r="K261" s="22">
        <v>45846</v>
      </c>
      <c r="L261" s="49" t="s">
        <v>1005</v>
      </c>
      <c r="M261" s="18" t="s">
        <v>23</v>
      </c>
    </row>
    <row r="262" spans="1:13" hidden="1" x14ac:dyDescent="0.25">
      <c r="A262" s="18">
        <f t="shared" si="4"/>
        <v>259</v>
      </c>
      <c r="B262" s="20" t="s">
        <v>1124</v>
      </c>
      <c r="C262" s="21">
        <v>7</v>
      </c>
      <c r="D262" s="22" t="s">
        <v>399</v>
      </c>
      <c r="E262" s="21" t="s">
        <v>761</v>
      </c>
      <c r="F262" s="18" t="s">
        <v>387</v>
      </c>
      <c r="G262" s="21" t="s">
        <v>23</v>
      </c>
      <c r="H262" s="22">
        <v>45847</v>
      </c>
      <c r="I262" s="21" t="s">
        <v>69</v>
      </c>
      <c r="J262" s="21" t="s">
        <v>389</v>
      </c>
      <c r="K262" s="22">
        <v>45846</v>
      </c>
      <c r="L262" s="49" t="s">
        <v>1005</v>
      </c>
      <c r="M262" s="18" t="s">
        <v>23</v>
      </c>
    </row>
    <row r="263" spans="1:13" hidden="1" x14ac:dyDescent="0.25">
      <c r="A263" s="18">
        <f t="shared" si="4"/>
        <v>260</v>
      </c>
      <c r="B263" s="20" t="s">
        <v>1125</v>
      </c>
      <c r="C263" s="21">
        <v>8</v>
      </c>
      <c r="D263" s="22" t="s">
        <v>392</v>
      </c>
      <c r="E263" s="21" t="s">
        <v>736</v>
      </c>
      <c r="F263" s="18" t="s">
        <v>387</v>
      </c>
      <c r="G263" s="21" t="s">
        <v>23</v>
      </c>
      <c r="H263" s="22">
        <v>45847</v>
      </c>
      <c r="I263" s="21" t="s">
        <v>69</v>
      </c>
      <c r="J263" s="21" t="s">
        <v>389</v>
      </c>
      <c r="K263" s="22">
        <v>45846</v>
      </c>
      <c r="L263" s="49" t="s">
        <v>1005</v>
      </c>
      <c r="M263" s="18" t="s">
        <v>23</v>
      </c>
    </row>
    <row r="264" spans="1:13" hidden="1" x14ac:dyDescent="0.25">
      <c r="A264" s="18">
        <f t="shared" si="4"/>
        <v>261</v>
      </c>
      <c r="B264" s="20" t="s">
        <v>1126</v>
      </c>
      <c r="C264" s="21">
        <v>9</v>
      </c>
      <c r="D264" s="22" t="s">
        <v>400</v>
      </c>
      <c r="E264" s="21" t="s">
        <v>726</v>
      </c>
      <c r="F264" s="18" t="s">
        <v>387</v>
      </c>
      <c r="G264" s="21" t="s">
        <v>23</v>
      </c>
      <c r="H264" s="22">
        <v>45847</v>
      </c>
      <c r="I264" s="21" t="s">
        <v>69</v>
      </c>
      <c r="J264" s="21" t="s">
        <v>389</v>
      </c>
      <c r="K264" s="22">
        <v>45846</v>
      </c>
      <c r="L264" s="49" t="s">
        <v>1005</v>
      </c>
      <c r="M264" s="18" t="s">
        <v>23</v>
      </c>
    </row>
    <row r="265" spans="1:13" hidden="1" x14ac:dyDescent="0.25">
      <c r="A265" s="18">
        <f t="shared" si="4"/>
        <v>262</v>
      </c>
      <c r="B265" s="20" t="s">
        <v>1127</v>
      </c>
      <c r="C265" s="21">
        <v>18</v>
      </c>
      <c r="D265" s="22" t="s">
        <v>424</v>
      </c>
      <c r="E265" s="21" t="s">
        <v>731</v>
      </c>
      <c r="F265" s="18" t="s">
        <v>387</v>
      </c>
      <c r="G265" s="21" t="s">
        <v>23</v>
      </c>
      <c r="H265" s="22">
        <v>45847</v>
      </c>
      <c r="I265" s="21" t="s">
        <v>69</v>
      </c>
      <c r="J265" s="21" t="s">
        <v>389</v>
      </c>
      <c r="K265" s="22">
        <v>45846</v>
      </c>
      <c r="L265" s="49" t="s">
        <v>1005</v>
      </c>
      <c r="M265" s="18" t="s">
        <v>23</v>
      </c>
    </row>
    <row r="266" spans="1:13" hidden="1" x14ac:dyDescent="0.25">
      <c r="A266" s="18">
        <f t="shared" si="4"/>
        <v>263</v>
      </c>
      <c r="B266" s="20" t="s">
        <v>1128</v>
      </c>
      <c r="C266" s="21">
        <v>18</v>
      </c>
      <c r="D266" s="22" t="s">
        <v>437</v>
      </c>
      <c r="E266" s="21" t="s">
        <v>891</v>
      </c>
      <c r="F266" s="18" t="s">
        <v>387</v>
      </c>
      <c r="G266" s="21" t="s">
        <v>23</v>
      </c>
      <c r="H266" s="22">
        <v>45847</v>
      </c>
      <c r="I266" s="21" t="s">
        <v>69</v>
      </c>
      <c r="J266" s="21" t="s">
        <v>389</v>
      </c>
      <c r="K266" s="22">
        <v>45846</v>
      </c>
      <c r="L266" s="49" t="s">
        <v>1005</v>
      </c>
      <c r="M266" s="18" t="s">
        <v>23</v>
      </c>
    </row>
    <row r="267" spans="1:13" hidden="1" x14ac:dyDescent="0.25">
      <c r="A267" s="18">
        <f t="shared" si="4"/>
        <v>264</v>
      </c>
      <c r="B267" s="20" t="s">
        <v>1129</v>
      </c>
      <c r="C267" s="21">
        <v>10</v>
      </c>
      <c r="D267" s="22" t="s">
        <v>711</v>
      </c>
      <c r="E267" s="21" t="s">
        <v>1084</v>
      </c>
      <c r="F267" s="18" t="s">
        <v>387</v>
      </c>
      <c r="G267" s="21" t="s">
        <v>23</v>
      </c>
      <c r="H267" s="22">
        <v>45847</v>
      </c>
      <c r="I267" s="21" t="s">
        <v>69</v>
      </c>
      <c r="J267" s="21" t="s">
        <v>389</v>
      </c>
      <c r="K267" s="22">
        <v>45846</v>
      </c>
      <c r="L267" s="49" t="s">
        <v>900</v>
      </c>
      <c r="M267" s="18" t="s">
        <v>23</v>
      </c>
    </row>
    <row r="268" spans="1:13" hidden="1" x14ac:dyDescent="0.25">
      <c r="A268" s="18">
        <f t="shared" si="4"/>
        <v>265</v>
      </c>
      <c r="B268" s="20" t="s">
        <v>1130</v>
      </c>
      <c r="C268" s="21">
        <v>45</v>
      </c>
      <c r="D268" s="22" t="s">
        <v>430</v>
      </c>
      <c r="E268" s="21" t="s">
        <v>1131</v>
      </c>
      <c r="F268" s="18" t="s">
        <v>387</v>
      </c>
      <c r="G268" s="21" t="s">
        <v>23</v>
      </c>
      <c r="H268" s="22">
        <v>45847</v>
      </c>
      <c r="I268" s="21" t="s">
        <v>61</v>
      </c>
      <c r="J268" s="21" t="s">
        <v>389</v>
      </c>
      <c r="K268" s="22">
        <v>45846</v>
      </c>
      <c r="L268" s="49" t="s">
        <v>712</v>
      </c>
      <c r="M268" s="18" t="s">
        <v>23</v>
      </c>
    </row>
    <row r="269" spans="1:13" hidden="1" x14ac:dyDescent="0.25">
      <c r="A269" s="18">
        <f t="shared" si="4"/>
        <v>266</v>
      </c>
      <c r="B269" s="20" t="s">
        <v>1132</v>
      </c>
      <c r="C269" s="21">
        <v>10</v>
      </c>
      <c r="D269" s="22" t="s">
        <v>782</v>
      </c>
      <c r="E269" s="21" t="s">
        <v>783</v>
      </c>
      <c r="F269" s="18" t="s">
        <v>387</v>
      </c>
      <c r="G269" s="21" t="s">
        <v>23</v>
      </c>
      <c r="H269" s="22">
        <v>45847</v>
      </c>
      <c r="I269" s="21" t="s">
        <v>69</v>
      </c>
      <c r="J269" s="21" t="s">
        <v>389</v>
      </c>
      <c r="K269" s="22">
        <v>45846</v>
      </c>
      <c r="L269" s="49" t="s">
        <v>1005</v>
      </c>
      <c r="M269" s="18" t="s">
        <v>23</v>
      </c>
    </row>
    <row r="270" spans="1:13" hidden="1" x14ac:dyDescent="0.25">
      <c r="A270" s="18">
        <f t="shared" si="4"/>
        <v>267</v>
      </c>
      <c r="B270" s="20" t="s">
        <v>1133</v>
      </c>
      <c r="C270" s="21">
        <v>7</v>
      </c>
      <c r="D270" s="22" t="s">
        <v>395</v>
      </c>
      <c r="E270" s="21" t="s">
        <v>789</v>
      </c>
      <c r="F270" s="18" t="s">
        <v>387</v>
      </c>
      <c r="G270" s="21" t="s">
        <v>23</v>
      </c>
      <c r="H270" s="22">
        <v>45847</v>
      </c>
      <c r="I270" s="21" t="s">
        <v>69</v>
      </c>
      <c r="J270" s="21" t="s">
        <v>389</v>
      </c>
      <c r="K270" s="22">
        <v>45846</v>
      </c>
      <c r="L270" s="49" t="s">
        <v>1005</v>
      </c>
      <c r="M270" s="18" t="s">
        <v>23</v>
      </c>
    </row>
    <row r="271" spans="1:13" hidden="1" x14ac:dyDescent="0.25">
      <c r="A271" s="18">
        <f t="shared" si="4"/>
        <v>268</v>
      </c>
      <c r="B271" s="20" t="s">
        <v>1155</v>
      </c>
      <c r="C271" s="21">
        <v>10</v>
      </c>
      <c r="D271" s="22" t="s">
        <v>949</v>
      </c>
      <c r="E271" s="21" t="str">
        <f>_xlfn.IFNA(VLOOKUP(D271,Hoja1!$A$1:$B$351,2,0),"")</f>
        <v>CTO-CD-PSP-47-2025</v>
      </c>
      <c r="F271" s="18" t="s">
        <v>387</v>
      </c>
      <c r="G271" s="21" t="s">
        <v>23</v>
      </c>
      <c r="H271" s="22"/>
      <c r="I271" s="21" t="s">
        <v>69</v>
      </c>
      <c r="J271" s="21" t="s">
        <v>389</v>
      </c>
      <c r="K271" s="22">
        <v>45895</v>
      </c>
      <c r="L271" s="49" t="s">
        <v>1114</v>
      </c>
      <c r="M271" s="18" t="s">
        <v>23</v>
      </c>
    </row>
    <row r="272" spans="1:13" ht="30" x14ac:dyDescent="0.25">
      <c r="A272" s="18">
        <f t="shared" si="4"/>
        <v>269</v>
      </c>
      <c r="B272" s="20" t="s">
        <v>1158</v>
      </c>
      <c r="C272" s="21">
        <v>17</v>
      </c>
      <c r="D272" s="22" t="s">
        <v>1156</v>
      </c>
      <c r="E272" s="21" t="s">
        <v>1157</v>
      </c>
      <c r="F272" s="18" t="s">
        <v>387</v>
      </c>
      <c r="G272" s="21" t="s">
        <v>23</v>
      </c>
      <c r="H272" s="22">
        <v>45974</v>
      </c>
      <c r="I272" s="21" t="s">
        <v>61</v>
      </c>
      <c r="J272" s="21" t="s">
        <v>389</v>
      </c>
      <c r="K272" s="22">
        <v>45895</v>
      </c>
      <c r="L272" s="49" t="s">
        <v>1159</v>
      </c>
      <c r="M272" s="18" t="s">
        <v>23</v>
      </c>
    </row>
    <row r="273" spans="1:13" hidden="1" x14ac:dyDescent="0.25">
      <c r="A273" s="18">
        <f t="shared" si="4"/>
        <v>270</v>
      </c>
      <c r="B273" s="20" t="s">
        <v>1160</v>
      </c>
      <c r="C273" s="21">
        <v>15</v>
      </c>
      <c r="D273" s="22" t="s">
        <v>391</v>
      </c>
      <c r="E273" s="21" t="s">
        <v>895</v>
      </c>
      <c r="F273" s="18" t="s">
        <v>387</v>
      </c>
      <c r="G273" s="21" t="s">
        <v>23</v>
      </c>
      <c r="H273" s="22"/>
      <c r="I273" s="21" t="s">
        <v>61</v>
      </c>
      <c r="J273" s="21" t="s">
        <v>389</v>
      </c>
      <c r="K273" s="22">
        <v>45895</v>
      </c>
      <c r="L273" s="49" t="s">
        <v>1005</v>
      </c>
      <c r="M273" s="18" t="s">
        <v>23</v>
      </c>
    </row>
    <row r="274" spans="1:13" hidden="1" x14ac:dyDescent="0.25">
      <c r="A274" s="18">
        <f t="shared" si="4"/>
        <v>271</v>
      </c>
      <c r="B274" s="20" t="s">
        <v>1161</v>
      </c>
      <c r="C274" s="21">
        <v>8</v>
      </c>
      <c r="D274" s="22" t="s">
        <v>395</v>
      </c>
      <c r="E274" s="21" t="s">
        <v>789</v>
      </c>
      <c r="F274" s="18" t="s">
        <v>387</v>
      </c>
      <c r="G274" s="21" t="s">
        <v>23</v>
      </c>
      <c r="H274" s="22"/>
      <c r="I274" s="21" t="s">
        <v>69</v>
      </c>
      <c r="J274" s="21" t="s">
        <v>389</v>
      </c>
      <c r="K274" s="22">
        <v>45895</v>
      </c>
      <c r="L274" s="49" t="s">
        <v>1114</v>
      </c>
      <c r="M274" s="18" t="s">
        <v>23</v>
      </c>
    </row>
    <row r="275" spans="1:13" hidden="1" x14ac:dyDescent="0.25">
      <c r="A275" s="18">
        <f t="shared" si="4"/>
        <v>272</v>
      </c>
      <c r="B275" s="20" t="s">
        <v>1162</v>
      </c>
      <c r="C275" s="21">
        <v>11</v>
      </c>
      <c r="D275" s="22" t="s">
        <v>403</v>
      </c>
      <c r="E275" s="21" t="s">
        <v>749</v>
      </c>
      <c r="F275" s="18" t="s">
        <v>387</v>
      </c>
      <c r="G275" s="21" t="s">
        <v>23</v>
      </c>
      <c r="H275" s="22"/>
      <c r="I275" s="21" t="s">
        <v>69</v>
      </c>
      <c r="J275" s="21" t="s">
        <v>389</v>
      </c>
      <c r="K275" s="22">
        <v>45895</v>
      </c>
      <c r="L275" s="49" t="s">
        <v>1114</v>
      </c>
      <c r="M275" s="18" t="s">
        <v>23</v>
      </c>
    </row>
    <row r="276" spans="1:13" hidden="1" x14ac:dyDescent="0.25">
      <c r="A276" s="18">
        <f t="shared" si="4"/>
        <v>273</v>
      </c>
      <c r="B276" s="20" t="s">
        <v>1163</v>
      </c>
      <c r="C276" s="21">
        <v>15</v>
      </c>
      <c r="D276" s="22" t="s">
        <v>433</v>
      </c>
      <c r="E276" s="21" t="s">
        <v>800</v>
      </c>
      <c r="F276" s="18" t="s">
        <v>387</v>
      </c>
      <c r="G276" s="21" t="s">
        <v>23</v>
      </c>
      <c r="H276" s="22"/>
      <c r="I276" s="21" t="s">
        <v>69</v>
      </c>
      <c r="J276" s="21" t="s">
        <v>389</v>
      </c>
      <c r="K276" s="22">
        <v>45895</v>
      </c>
      <c r="L276" s="49" t="s">
        <v>1114</v>
      </c>
      <c r="M276" s="18" t="s">
        <v>23</v>
      </c>
    </row>
    <row r="277" spans="1:13" hidden="1" x14ac:dyDescent="0.25">
      <c r="A277" s="18">
        <f t="shared" si="4"/>
        <v>274</v>
      </c>
      <c r="B277" s="20" t="s">
        <v>1164</v>
      </c>
      <c r="C277" s="21">
        <v>26</v>
      </c>
      <c r="D277" s="22" t="s">
        <v>410</v>
      </c>
      <c r="E277" s="21" t="s">
        <v>796</v>
      </c>
      <c r="F277" s="18" t="s">
        <v>387</v>
      </c>
      <c r="G277" s="21" t="s">
        <v>23</v>
      </c>
      <c r="H277" s="22"/>
      <c r="I277" s="21" t="s">
        <v>69</v>
      </c>
      <c r="J277" s="21" t="s">
        <v>389</v>
      </c>
      <c r="K277" s="22">
        <v>45895</v>
      </c>
      <c r="L277" s="49" t="s">
        <v>1114</v>
      </c>
      <c r="M277" s="18" t="s">
        <v>23</v>
      </c>
    </row>
    <row r="278" spans="1:13" hidden="1" x14ac:dyDescent="0.25">
      <c r="A278" s="18">
        <f t="shared" si="4"/>
        <v>275</v>
      </c>
      <c r="B278" s="20" t="s">
        <v>1165</v>
      </c>
      <c r="C278" s="21">
        <v>9</v>
      </c>
      <c r="D278" s="22" t="s">
        <v>415</v>
      </c>
      <c r="E278" s="21" t="s">
        <v>839</v>
      </c>
      <c r="F278" s="18" t="s">
        <v>387</v>
      </c>
      <c r="G278" s="21" t="s">
        <v>23</v>
      </c>
      <c r="H278" s="22"/>
      <c r="I278" s="21" t="s">
        <v>69</v>
      </c>
      <c r="J278" s="21" t="s">
        <v>389</v>
      </c>
      <c r="K278" s="22">
        <v>45895</v>
      </c>
      <c r="L278" s="49" t="s">
        <v>1114</v>
      </c>
      <c r="M278" s="18" t="s">
        <v>23</v>
      </c>
    </row>
    <row r="279" spans="1:13" hidden="1" x14ac:dyDescent="0.25">
      <c r="A279" s="18">
        <f t="shared" si="4"/>
        <v>276</v>
      </c>
      <c r="B279" s="20" t="s">
        <v>1166</v>
      </c>
      <c r="C279" s="21">
        <v>8</v>
      </c>
      <c r="D279" s="22" t="s">
        <v>406</v>
      </c>
      <c r="E279" s="21" t="s">
        <v>806</v>
      </c>
      <c r="F279" s="18" t="s">
        <v>387</v>
      </c>
      <c r="G279" s="21" t="s">
        <v>23</v>
      </c>
      <c r="H279" s="22"/>
      <c r="I279" s="21" t="s">
        <v>69</v>
      </c>
      <c r="J279" s="21" t="s">
        <v>389</v>
      </c>
      <c r="K279" s="22">
        <v>45895</v>
      </c>
      <c r="L279" s="49" t="s">
        <v>1114</v>
      </c>
      <c r="M279" s="18" t="s">
        <v>23</v>
      </c>
    </row>
    <row r="280" spans="1:13" hidden="1" x14ac:dyDescent="0.25">
      <c r="A280" s="18">
        <f t="shared" si="4"/>
        <v>277</v>
      </c>
      <c r="B280" s="20" t="s">
        <v>1167</v>
      </c>
      <c r="C280" s="21">
        <v>9</v>
      </c>
      <c r="D280" s="22" t="s">
        <v>412</v>
      </c>
      <c r="E280" s="21" t="s">
        <v>1051</v>
      </c>
      <c r="F280" s="18" t="s">
        <v>387</v>
      </c>
      <c r="G280" s="21" t="s">
        <v>23</v>
      </c>
      <c r="H280" s="22"/>
      <c r="I280" s="21" t="s">
        <v>69</v>
      </c>
      <c r="J280" s="21" t="s">
        <v>389</v>
      </c>
      <c r="K280" s="22">
        <v>45895</v>
      </c>
      <c r="L280" s="49" t="s">
        <v>1114</v>
      </c>
      <c r="M280" s="18" t="s">
        <v>23</v>
      </c>
    </row>
    <row r="281" spans="1:13" hidden="1" x14ac:dyDescent="0.25">
      <c r="A281" s="18">
        <f t="shared" si="4"/>
        <v>278</v>
      </c>
      <c r="B281" s="20" t="s">
        <v>1170</v>
      </c>
      <c r="C281" s="21">
        <v>9</v>
      </c>
      <c r="D281" s="22" t="s">
        <v>1168</v>
      </c>
      <c r="E281" s="21" t="s">
        <v>1169</v>
      </c>
      <c r="F281" s="18" t="s">
        <v>387</v>
      </c>
      <c r="G281" s="21" t="s">
        <v>23</v>
      </c>
      <c r="H281" s="22"/>
      <c r="I281" s="21" t="s">
        <v>69</v>
      </c>
      <c r="J281" s="21" t="s">
        <v>389</v>
      </c>
      <c r="K281" s="22">
        <v>45895</v>
      </c>
      <c r="L281" s="49" t="s">
        <v>1005</v>
      </c>
      <c r="M281" s="18" t="s">
        <v>23</v>
      </c>
    </row>
    <row r="282" spans="1:13" hidden="1" x14ac:dyDescent="0.25">
      <c r="A282" s="18">
        <f t="shared" si="4"/>
        <v>279</v>
      </c>
      <c r="B282" s="20" t="s">
        <v>1171</v>
      </c>
      <c r="C282" s="21">
        <v>17</v>
      </c>
      <c r="D282" s="22" t="s">
        <v>733</v>
      </c>
      <c r="E282" s="21" t="s">
        <v>734</v>
      </c>
      <c r="F282" s="18" t="s">
        <v>387</v>
      </c>
      <c r="G282" s="21" t="s">
        <v>23</v>
      </c>
      <c r="H282" s="22"/>
      <c r="I282" s="21" t="s">
        <v>69</v>
      </c>
      <c r="J282" s="21" t="s">
        <v>389</v>
      </c>
      <c r="K282" s="22">
        <v>45895</v>
      </c>
      <c r="L282" s="49" t="s">
        <v>1005</v>
      </c>
      <c r="M282" s="18" t="s">
        <v>23</v>
      </c>
    </row>
    <row r="283" spans="1:13" hidden="1" x14ac:dyDescent="0.25">
      <c r="A283" s="18">
        <f t="shared" si="4"/>
        <v>280</v>
      </c>
      <c r="B283" s="20" t="s">
        <v>1172</v>
      </c>
      <c r="C283" s="21">
        <v>8</v>
      </c>
      <c r="D283" s="22" t="s">
        <v>868</v>
      </c>
      <c r="E283" s="21" t="s">
        <v>934</v>
      </c>
      <c r="F283" s="18" t="s">
        <v>387</v>
      </c>
      <c r="G283" s="21" t="s">
        <v>23</v>
      </c>
      <c r="H283" s="22"/>
      <c r="I283" s="21" t="s">
        <v>69</v>
      </c>
      <c r="J283" s="21" t="s">
        <v>389</v>
      </c>
      <c r="K283" s="22">
        <v>45895</v>
      </c>
      <c r="L283" s="49" t="s">
        <v>1005</v>
      </c>
      <c r="M283" s="18" t="s">
        <v>23</v>
      </c>
    </row>
    <row r="284" spans="1:13" hidden="1" x14ac:dyDescent="0.25">
      <c r="A284" s="18">
        <f t="shared" si="4"/>
        <v>281</v>
      </c>
      <c r="B284" s="20" t="s">
        <v>1173</v>
      </c>
      <c r="C284" s="21">
        <v>8</v>
      </c>
      <c r="D284" s="22" t="s">
        <v>708</v>
      </c>
      <c r="E284" s="21" t="s">
        <v>884</v>
      </c>
      <c r="F284" s="18" t="s">
        <v>387</v>
      </c>
      <c r="G284" s="21" t="s">
        <v>23</v>
      </c>
      <c r="H284" s="22"/>
      <c r="I284" s="21" t="s">
        <v>69</v>
      </c>
      <c r="J284" s="21" t="s">
        <v>389</v>
      </c>
      <c r="K284" s="22">
        <v>45895</v>
      </c>
      <c r="L284" s="49" t="s">
        <v>1005</v>
      </c>
      <c r="M284" s="18" t="s">
        <v>23</v>
      </c>
    </row>
    <row r="285" spans="1:13" hidden="1" x14ac:dyDescent="0.25">
      <c r="A285" s="18">
        <f t="shared" si="4"/>
        <v>282</v>
      </c>
      <c r="B285" s="20" t="s">
        <v>1174</v>
      </c>
      <c r="C285" s="21">
        <v>8</v>
      </c>
      <c r="D285" s="22" t="s">
        <v>420</v>
      </c>
      <c r="E285" s="21" t="s">
        <v>812</v>
      </c>
      <c r="F285" s="18" t="s">
        <v>387</v>
      </c>
      <c r="G285" s="21" t="s">
        <v>23</v>
      </c>
      <c r="H285" s="22"/>
      <c r="I285" s="21" t="s">
        <v>69</v>
      </c>
      <c r="J285" s="21" t="s">
        <v>389</v>
      </c>
      <c r="K285" s="22">
        <v>45895</v>
      </c>
      <c r="L285" s="49" t="s">
        <v>1005</v>
      </c>
      <c r="M285" s="18" t="s">
        <v>23</v>
      </c>
    </row>
    <row r="286" spans="1:13" hidden="1" x14ac:dyDescent="0.25">
      <c r="A286" s="18">
        <f t="shared" si="4"/>
        <v>283</v>
      </c>
      <c r="B286" s="20" t="s">
        <v>1175</v>
      </c>
      <c r="C286" s="21">
        <v>8</v>
      </c>
      <c r="D286" s="22" t="s">
        <v>1096</v>
      </c>
      <c r="E286" s="21" t="s">
        <v>1086</v>
      </c>
      <c r="F286" s="18" t="s">
        <v>387</v>
      </c>
      <c r="G286" s="21" t="s">
        <v>23</v>
      </c>
      <c r="H286" s="22"/>
      <c r="I286" s="21" t="s">
        <v>69</v>
      </c>
      <c r="J286" s="21" t="s">
        <v>389</v>
      </c>
      <c r="K286" s="22">
        <v>45895</v>
      </c>
      <c r="L286" s="49" t="s">
        <v>1005</v>
      </c>
      <c r="M286" s="18" t="s">
        <v>23</v>
      </c>
    </row>
    <row r="287" spans="1:13" hidden="1" x14ac:dyDescent="0.25">
      <c r="A287" s="18">
        <f t="shared" si="4"/>
        <v>284</v>
      </c>
      <c r="B287" s="20" t="s">
        <v>1176</v>
      </c>
      <c r="C287" s="21">
        <v>8</v>
      </c>
      <c r="D287" s="22" t="s">
        <v>413</v>
      </c>
      <c r="E287" s="21" t="s">
        <v>886</v>
      </c>
      <c r="F287" s="18" t="s">
        <v>387</v>
      </c>
      <c r="G287" s="21" t="s">
        <v>23</v>
      </c>
      <c r="H287" s="22"/>
      <c r="I287" s="21" t="s">
        <v>69</v>
      </c>
      <c r="J287" s="21" t="s">
        <v>389</v>
      </c>
      <c r="K287" s="22">
        <v>45895</v>
      </c>
      <c r="L287" s="49" t="s">
        <v>1005</v>
      </c>
      <c r="M287" s="18" t="s">
        <v>23</v>
      </c>
    </row>
    <row r="288" spans="1:13" hidden="1" x14ac:dyDescent="0.25">
      <c r="A288" s="18">
        <f t="shared" si="4"/>
        <v>285</v>
      </c>
      <c r="B288" s="20" t="s">
        <v>1177</v>
      </c>
      <c r="C288" s="21">
        <v>10</v>
      </c>
      <c r="D288" s="22" t="s">
        <v>423</v>
      </c>
      <c r="E288" s="21" t="s">
        <v>979</v>
      </c>
      <c r="F288" s="18" t="s">
        <v>387</v>
      </c>
      <c r="G288" s="21" t="s">
        <v>23</v>
      </c>
      <c r="H288" s="22"/>
      <c r="I288" s="21" t="s">
        <v>69</v>
      </c>
      <c r="J288" s="21" t="s">
        <v>389</v>
      </c>
      <c r="K288" s="22">
        <v>45895</v>
      </c>
      <c r="L288" s="49" t="s">
        <v>1005</v>
      </c>
      <c r="M288" s="18" t="s">
        <v>23</v>
      </c>
    </row>
    <row r="289" spans="1:14" hidden="1" x14ac:dyDescent="0.25">
      <c r="A289" s="18">
        <f t="shared" si="4"/>
        <v>286</v>
      </c>
      <c r="B289" s="20" t="s">
        <v>1178</v>
      </c>
      <c r="C289" s="21">
        <v>14</v>
      </c>
      <c r="D289" s="22" t="s">
        <v>1179</v>
      </c>
      <c r="E289" s="21" t="s">
        <v>1180</v>
      </c>
      <c r="F289" s="18" t="s">
        <v>387</v>
      </c>
      <c r="G289" s="21" t="s">
        <v>23</v>
      </c>
      <c r="H289" s="22"/>
      <c r="I289" s="21" t="s">
        <v>61</v>
      </c>
      <c r="J289" s="21" t="s">
        <v>389</v>
      </c>
      <c r="K289" s="22">
        <v>45895</v>
      </c>
      <c r="L289" s="49" t="s">
        <v>1114</v>
      </c>
      <c r="M289" s="18" t="s">
        <v>23</v>
      </c>
    </row>
    <row r="290" spans="1:14" hidden="1" x14ac:dyDescent="0.25">
      <c r="A290" s="18">
        <f t="shared" si="4"/>
        <v>287</v>
      </c>
      <c r="B290" s="20" t="s">
        <v>1181</v>
      </c>
      <c r="C290" s="21">
        <v>12</v>
      </c>
      <c r="D290" s="22" t="s">
        <v>1182</v>
      </c>
      <c r="E290" s="21" t="s">
        <v>1183</v>
      </c>
      <c r="F290" s="18" t="s">
        <v>387</v>
      </c>
      <c r="G290" s="21" t="s">
        <v>23</v>
      </c>
      <c r="H290" s="22"/>
      <c r="I290" s="21" t="s">
        <v>69</v>
      </c>
      <c r="J290" s="21" t="s">
        <v>389</v>
      </c>
      <c r="K290" s="22">
        <v>45895</v>
      </c>
      <c r="L290" s="49" t="s">
        <v>1114</v>
      </c>
      <c r="M290" s="18" t="s">
        <v>23</v>
      </c>
    </row>
    <row r="291" spans="1:14" hidden="1" x14ac:dyDescent="0.25">
      <c r="A291" s="18">
        <f t="shared" si="4"/>
        <v>288</v>
      </c>
      <c r="B291" s="20" t="s">
        <v>1188</v>
      </c>
      <c r="C291" s="21">
        <v>9</v>
      </c>
      <c r="D291" s="22" t="s">
        <v>1185</v>
      </c>
      <c r="E291" s="21" t="s">
        <v>1186</v>
      </c>
      <c r="F291" s="18" t="s">
        <v>387</v>
      </c>
      <c r="G291" s="21" t="s">
        <v>23</v>
      </c>
      <c r="H291" s="22"/>
      <c r="I291" s="21" t="s">
        <v>69</v>
      </c>
      <c r="J291" s="21" t="s">
        <v>389</v>
      </c>
      <c r="K291" s="22">
        <v>45895</v>
      </c>
      <c r="L291" s="49" t="s">
        <v>1114</v>
      </c>
      <c r="M291" s="18" t="s">
        <v>23</v>
      </c>
    </row>
    <row r="292" spans="1:14" hidden="1" x14ac:dyDescent="0.25">
      <c r="A292" s="18">
        <f t="shared" si="4"/>
        <v>289</v>
      </c>
      <c r="B292" s="20" t="s">
        <v>1189</v>
      </c>
      <c r="C292" s="21">
        <v>7</v>
      </c>
      <c r="D292" s="22" t="s">
        <v>413</v>
      </c>
      <c r="E292" s="21" t="s">
        <v>886</v>
      </c>
      <c r="F292" s="18" t="s">
        <v>387</v>
      </c>
      <c r="G292" s="21" t="s">
        <v>23</v>
      </c>
      <c r="H292" s="22"/>
      <c r="I292" s="21" t="s">
        <v>69</v>
      </c>
      <c r="J292" s="21" t="s">
        <v>389</v>
      </c>
      <c r="K292" s="22">
        <v>45895</v>
      </c>
      <c r="L292" s="49" t="s">
        <v>1114</v>
      </c>
      <c r="M292" s="18" t="s">
        <v>23</v>
      </c>
    </row>
    <row r="293" spans="1:14" hidden="1" x14ac:dyDescent="0.25">
      <c r="A293" s="18">
        <f t="shared" si="4"/>
        <v>290</v>
      </c>
      <c r="B293" s="20" t="s">
        <v>1190</v>
      </c>
      <c r="C293" s="21">
        <v>12</v>
      </c>
      <c r="D293" s="22" t="s">
        <v>441</v>
      </c>
      <c r="E293" s="21" t="s">
        <v>1191</v>
      </c>
      <c r="F293" s="18" t="s">
        <v>387</v>
      </c>
      <c r="G293" s="21" t="s">
        <v>23</v>
      </c>
      <c r="H293" s="22"/>
      <c r="I293" s="21" t="s">
        <v>69</v>
      </c>
      <c r="J293" s="21" t="s">
        <v>389</v>
      </c>
      <c r="K293" s="22">
        <v>45895</v>
      </c>
      <c r="L293" s="49" t="s">
        <v>1114</v>
      </c>
      <c r="M293" s="18" t="s">
        <v>23</v>
      </c>
    </row>
    <row r="294" spans="1:14" hidden="1" x14ac:dyDescent="0.25">
      <c r="A294" s="18">
        <f t="shared" si="4"/>
        <v>291</v>
      </c>
      <c r="B294" s="20" t="s">
        <v>1192</v>
      </c>
      <c r="C294" s="21">
        <v>8</v>
      </c>
      <c r="D294" s="22" t="s">
        <v>1168</v>
      </c>
      <c r="E294" s="21" t="s">
        <v>1169</v>
      </c>
      <c r="F294" s="18" t="s">
        <v>387</v>
      </c>
      <c r="G294" s="21" t="s">
        <v>23</v>
      </c>
      <c r="H294" s="22"/>
      <c r="I294" s="21" t="s">
        <v>69</v>
      </c>
      <c r="J294" s="21" t="s">
        <v>389</v>
      </c>
      <c r="K294" s="22">
        <v>45895</v>
      </c>
      <c r="L294" s="49" t="s">
        <v>1114</v>
      </c>
      <c r="M294" s="18" t="s">
        <v>23</v>
      </c>
    </row>
    <row r="295" spans="1:14" hidden="1" x14ac:dyDescent="0.25">
      <c r="A295" s="18">
        <f t="shared" si="4"/>
        <v>292</v>
      </c>
      <c r="B295" s="20" t="s">
        <v>1193</v>
      </c>
      <c r="C295" s="21">
        <v>7</v>
      </c>
      <c r="D295" s="22" t="s">
        <v>708</v>
      </c>
      <c r="E295" s="21" t="s">
        <v>884</v>
      </c>
      <c r="F295" s="18" t="s">
        <v>387</v>
      </c>
      <c r="G295" s="21" t="s">
        <v>23</v>
      </c>
      <c r="H295" s="22"/>
      <c r="I295" s="21" t="s">
        <v>69</v>
      </c>
      <c r="J295" s="21" t="s">
        <v>389</v>
      </c>
      <c r="K295" s="22">
        <v>45895</v>
      </c>
      <c r="L295" s="49" t="s">
        <v>1114</v>
      </c>
      <c r="M295" s="18" t="s">
        <v>23</v>
      </c>
    </row>
    <row r="296" spans="1:14" hidden="1" x14ac:dyDescent="0.25">
      <c r="A296" s="18">
        <f t="shared" si="4"/>
        <v>293</v>
      </c>
      <c r="B296" s="20" t="s">
        <v>1194</v>
      </c>
      <c r="C296" s="21">
        <v>8</v>
      </c>
      <c r="D296" s="22" t="s">
        <v>1096</v>
      </c>
      <c r="E296" s="21" t="s">
        <v>1086</v>
      </c>
      <c r="F296" s="18" t="s">
        <v>387</v>
      </c>
      <c r="G296" s="21" t="s">
        <v>23</v>
      </c>
      <c r="H296" s="22"/>
      <c r="I296" s="21" t="s">
        <v>69</v>
      </c>
      <c r="J296" s="21" t="s">
        <v>389</v>
      </c>
      <c r="K296" s="22">
        <v>45895</v>
      </c>
      <c r="L296" s="49" t="s">
        <v>1114</v>
      </c>
      <c r="M296" s="18" t="s">
        <v>23</v>
      </c>
    </row>
    <row r="297" spans="1:14" hidden="1" x14ac:dyDescent="0.25">
      <c r="A297" s="18">
        <f t="shared" si="4"/>
        <v>294</v>
      </c>
      <c r="B297" s="20" t="s">
        <v>1195</v>
      </c>
      <c r="C297" s="21">
        <v>10</v>
      </c>
      <c r="D297" s="22" t="s">
        <v>974</v>
      </c>
      <c r="E297" s="21" t="s">
        <v>975</v>
      </c>
      <c r="F297" s="18" t="s">
        <v>387</v>
      </c>
      <c r="G297" s="21" t="s">
        <v>23</v>
      </c>
      <c r="H297" s="22"/>
      <c r="I297" s="21" t="s">
        <v>69</v>
      </c>
      <c r="J297" s="21" t="s">
        <v>389</v>
      </c>
      <c r="K297" s="22">
        <v>45895</v>
      </c>
      <c r="L297" s="49" t="s">
        <v>1114</v>
      </c>
      <c r="M297" s="18" t="s">
        <v>23</v>
      </c>
    </row>
    <row r="298" spans="1:14" hidden="1" x14ac:dyDescent="0.25">
      <c r="A298" s="18">
        <f t="shared" si="4"/>
        <v>295</v>
      </c>
      <c r="B298" s="20" t="s">
        <v>1196</v>
      </c>
      <c r="C298" s="21">
        <v>32</v>
      </c>
      <c r="D298" s="22" t="s">
        <v>431</v>
      </c>
      <c r="E298" s="21" t="s">
        <v>1197</v>
      </c>
      <c r="F298" s="18" t="s">
        <v>387</v>
      </c>
      <c r="G298" s="21" t="s">
        <v>23</v>
      </c>
      <c r="H298" s="22"/>
      <c r="I298" s="21" t="s">
        <v>61</v>
      </c>
      <c r="J298" s="21" t="s">
        <v>389</v>
      </c>
      <c r="K298" s="22">
        <v>45895</v>
      </c>
      <c r="L298" s="49" t="s">
        <v>712</v>
      </c>
      <c r="M298" s="18" t="s">
        <v>23</v>
      </c>
    </row>
    <row r="299" spans="1:14" hidden="1" x14ac:dyDescent="0.25">
      <c r="A299" s="18">
        <f t="shared" si="4"/>
        <v>296</v>
      </c>
      <c r="B299" s="20" t="s">
        <v>1198</v>
      </c>
      <c r="C299" s="21">
        <v>15</v>
      </c>
      <c r="D299" s="22" t="s">
        <v>404</v>
      </c>
      <c r="E299" s="21" t="s">
        <v>405</v>
      </c>
      <c r="F299" s="18" t="s">
        <v>387</v>
      </c>
      <c r="G299" s="21" t="s">
        <v>23</v>
      </c>
      <c r="H299" s="22"/>
      <c r="I299" s="21" t="s">
        <v>61</v>
      </c>
      <c r="J299" s="21" t="s">
        <v>389</v>
      </c>
      <c r="K299" s="22">
        <v>45895</v>
      </c>
      <c r="L299" s="49" t="s">
        <v>1199</v>
      </c>
      <c r="M299" s="18" t="s">
        <v>23</v>
      </c>
    </row>
    <row r="300" spans="1:14" hidden="1" x14ac:dyDescent="0.25">
      <c r="A300" s="18">
        <f t="shared" si="4"/>
        <v>297</v>
      </c>
      <c r="B300" s="20" t="s">
        <v>1200</v>
      </c>
      <c r="C300" s="21">
        <v>9</v>
      </c>
      <c r="D300" s="22" t="s">
        <v>1201</v>
      </c>
      <c r="E300" s="21" t="s">
        <v>1202</v>
      </c>
      <c r="F300" s="18" t="s">
        <v>387</v>
      </c>
      <c r="G300" s="21" t="s">
        <v>23</v>
      </c>
      <c r="H300" s="22"/>
      <c r="I300" s="21" t="s">
        <v>61</v>
      </c>
      <c r="J300" s="21" t="s">
        <v>389</v>
      </c>
      <c r="K300" s="22">
        <v>45895</v>
      </c>
      <c r="L300" s="49" t="s">
        <v>1005</v>
      </c>
      <c r="M300" s="18" t="s">
        <v>23</v>
      </c>
    </row>
    <row r="301" spans="1:14" hidden="1" x14ac:dyDescent="0.25">
      <c r="A301" s="18">
        <f t="shared" si="4"/>
        <v>298</v>
      </c>
      <c r="B301" s="20" t="s">
        <v>1203</v>
      </c>
      <c r="C301" s="21">
        <v>11</v>
      </c>
      <c r="D301" s="22" t="s">
        <v>1205</v>
      </c>
      <c r="E301" s="21" t="s">
        <v>1206</v>
      </c>
      <c r="F301" s="18" t="s">
        <v>387</v>
      </c>
      <c r="G301" s="21" t="s">
        <v>23</v>
      </c>
      <c r="H301" s="22"/>
      <c r="I301" s="21" t="s">
        <v>61</v>
      </c>
      <c r="J301" s="21" t="s">
        <v>389</v>
      </c>
      <c r="K301" s="22">
        <v>45895</v>
      </c>
      <c r="L301" s="49" t="s">
        <v>1204</v>
      </c>
      <c r="M301" s="18" t="s">
        <v>23</v>
      </c>
    </row>
    <row r="302" spans="1:14" x14ac:dyDescent="0.25">
      <c r="A302" s="18">
        <f t="shared" si="4"/>
        <v>299</v>
      </c>
      <c r="B302" s="20" t="s">
        <v>1207</v>
      </c>
      <c r="C302" s="21">
        <v>10</v>
      </c>
      <c r="D302" s="22" t="s">
        <v>746</v>
      </c>
      <c r="E302" s="21" t="s">
        <v>986</v>
      </c>
      <c r="F302" s="18" t="s">
        <v>387</v>
      </c>
      <c r="G302" s="21" t="s">
        <v>23</v>
      </c>
      <c r="H302" s="22">
        <v>45988</v>
      </c>
      <c r="I302" s="21" t="s">
        <v>61</v>
      </c>
      <c r="J302" s="21" t="s">
        <v>389</v>
      </c>
      <c r="K302" s="22">
        <v>45895</v>
      </c>
      <c r="L302" s="49" t="s">
        <v>1005</v>
      </c>
      <c r="M302" s="18" t="s">
        <v>23</v>
      </c>
      <c r="N302" s="8" t="s">
        <v>1663</v>
      </c>
    </row>
    <row r="303" spans="1:14" hidden="1" x14ac:dyDescent="0.25">
      <c r="A303" s="18">
        <f t="shared" si="4"/>
        <v>300</v>
      </c>
      <c r="B303" s="20" t="s">
        <v>1208</v>
      </c>
      <c r="C303" s="21">
        <v>15</v>
      </c>
      <c r="D303" s="22" t="s">
        <v>396</v>
      </c>
      <c r="E303" s="21" t="s">
        <v>754</v>
      </c>
      <c r="F303" s="18" t="s">
        <v>387</v>
      </c>
      <c r="G303" s="21" t="s">
        <v>23</v>
      </c>
      <c r="H303" s="22"/>
      <c r="I303" s="21" t="s">
        <v>61</v>
      </c>
      <c r="J303" s="21" t="s">
        <v>389</v>
      </c>
      <c r="K303" s="22">
        <v>45895</v>
      </c>
      <c r="L303" s="49" t="s">
        <v>1005</v>
      </c>
      <c r="M303" s="18" t="s">
        <v>23</v>
      </c>
    </row>
    <row r="304" spans="1:14" hidden="1" x14ac:dyDescent="0.25">
      <c r="A304" s="18">
        <f t="shared" si="4"/>
        <v>301</v>
      </c>
      <c r="B304" s="20" t="s">
        <v>1209</v>
      </c>
      <c r="C304" s="21">
        <v>8</v>
      </c>
      <c r="D304" s="22" t="s">
        <v>1037</v>
      </c>
      <c r="E304" s="21" t="s">
        <v>1038</v>
      </c>
      <c r="F304" s="18" t="s">
        <v>387</v>
      </c>
      <c r="G304" s="21" t="s">
        <v>23</v>
      </c>
      <c r="H304" s="22"/>
      <c r="I304" s="21" t="s">
        <v>69</v>
      </c>
      <c r="J304" s="21" t="s">
        <v>389</v>
      </c>
      <c r="K304" s="22">
        <v>45895</v>
      </c>
      <c r="L304" s="49" t="s">
        <v>1005</v>
      </c>
      <c r="M304" s="18" t="s">
        <v>23</v>
      </c>
    </row>
    <row r="305" spans="1:13" hidden="1" x14ac:dyDescent="0.25">
      <c r="A305" s="18">
        <f t="shared" si="4"/>
        <v>302</v>
      </c>
      <c r="B305" s="20" t="s">
        <v>1210</v>
      </c>
      <c r="C305" s="21">
        <v>9</v>
      </c>
      <c r="D305" s="22" t="s">
        <v>407</v>
      </c>
      <c r="E305" s="21" t="s">
        <v>814</v>
      </c>
      <c r="F305" s="18" t="s">
        <v>387</v>
      </c>
      <c r="G305" s="21" t="s">
        <v>23</v>
      </c>
      <c r="H305" s="22"/>
      <c r="I305" s="21" t="s">
        <v>69</v>
      </c>
      <c r="J305" s="21" t="s">
        <v>389</v>
      </c>
      <c r="K305" s="22">
        <v>45895</v>
      </c>
      <c r="L305" s="49" t="s">
        <v>1005</v>
      </c>
      <c r="M305" s="18" t="s">
        <v>23</v>
      </c>
    </row>
    <row r="306" spans="1:13" hidden="1" x14ac:dyDescent="0.25">
      <c r="A306" s="18">
        <f t="shared" si="4"/>
        <v>303</v>
      </c>
      <c r="B306" s="20" t="s">
        <v>1211</v>
      </c>
      <c r="C306" s="21">
        <v>10</v>
      </c>
      <c r="D306" s="22" t="s">
        <v>949</v>
      </c>
      <c r="E306" s="21" t="s">
        <v>950</v>
      </c>
      <c r="F306" s="18" t="s">
        <v>387</v>
      </c>
      <c r="G306" s="21" t="s">
        <v>23</v>
      </c>
      <c r="H306" s="22"/>
      <c r="I306" s="21" t="s">
        <v>69</v>
      </c>
      <c r="J306" s="21" t="s">
        <v>389</v>
      </c>
      <c r="K306" s="22">
        <v>45895</v>
      </c>
      <c r="L306" s="49" t="s">
        <v>1005</v>
      </c>
      <c r="M306" s="18" t="s">
        <v>23</v>
      </c>
    </row>
    <row r="307" spans="1:13" hidden="1" x14ac:dyDescent="0.25">
      <c r="A307" s="18">
        <f t="shared" si="4"/>
        <v>304</v>
      </c>
      <c r="B307" s="20" t="s">
        <v>1212</v>
      </c>
      <c r="C307" s="21">
        <v>8</v>
      </c>
      <c r="D307" s="22" t="s">
        <v>446</v>
      </c>
      <c r="E307" s="21" t="s">
        <v>1085</v>
      </c>
      <c r="F307" s="18" t="s">
        <v>387</v>
      </c>
      <c r="G307" s="21" t="s">
        <v>23</v>
      </c>
      <c r="H307" s="22"/>
      <c r="I307" s="21" t="s">
        <v>69</v>
      </c>
      <c r="J307" s="21" t="s">
        <v>389</v>
      </c>
      <c r="K307" s="22">
        <v>45895</v>
      </c>
      <c r="L307" s="49" t="s">
        <v>947</v>
      </c>
      <c r="M307" s="18" t="s">
        <v>23</v>
      </c>
    </row>
    <row r="308" spans="1:13" hidden="1" x14ac:dyDescent="0.25">
      <c r="A308" s="18">
        <f t="shared" si="4"/>
        <v>305</v>
      </c>
      <c r="B308" s="20" t="s">
        <v>1213</v>
      </c>
      <c r="C308" s="21">
        <v>8</v>
      </c>
      <c r="D308" s="22" t="s">
        <v>414</v>
      </c>
      <c r="E308" s="21" t="s">
        <v>816</v>
      </c>
      <c r="F308" s="18" t="s">
        <v>387</v>
      </c>
      <c r="G308" s="21" t="s">
        <v>23</v>
      </c>
      <c r="H308" s="22"/>
      <c r="I308" s="21" t="s">
        <v>69</v>
      </c>
      <c r="J308" s="21" t="s">
        <v>389</v>
      </c>
      <c r="K308" s="22">
        <v>45895</v>
      </c>
      <c r="L308" s="49" t="s">
        <v>1005</v>
      </c>
      <c r="M308" s="18" t="s">
        <v>23</v>
      </c>
    </row>
    <row r="309" spans="1:13" hidden="1" x14ac:dyDescent="0.25">
      <c r="A309" s="18">
        <f t="shared" si="4"/>
        <v>306</v>
      </c>
      <c r="B309" s="20" t="s">
        <v>1214</v>
      </c>
      <c r="C309" s="21">
        <v>10</v>
      </c>
      <c r="D309" s="22" t="s">
        <v>974</v>
      </c>
      <c r="E309" s="21" t="s">
        <v>975</v>
      </c>
      <c r="F309" s="18" t="s">
        <v>387</v>
      </c>
      <c r="G309" s="21" t="s">
        <v>23</v>
      </c>
      <c r="H309" s="22"/>
      <c r="I309" s="21" t="s">
        <v>69</v>
      </c>
      <c r="J309" s="21" t="s">
        <v>389</v>
      </c>
      <c r="K309" s="22">
        <v>45895</v>
      </c>
      <c r="L309" s="49" t="s">
        <v>1005</v>
      </c>
      <c r="M309" s="18" t="s">
        <v>23</v>
      </c>
    </row>
    <row r="310" spans="1:13" hidden="1" x14ac:dyDescent="0.25">
      <c r="A310" s="18">
        <f t="shared" si="4"/>
        <v>307</v>
      </c>
      <c r="B310" s="20" t="s">
        <v>1215</v>
      </c>
      <c r="C310" s="21">
        <v>8</v>
      </c>
      <c r="D310" s="22" t="s">
        <v>415</v>
      </c>
      <c r="E310" s="21" t="s">
        <v>839</v>
      </c>
      <c r="F310" s="18" t="s">
        <v>387</v>
      </c>
      <c r="G310" s="21" t="s">
        <v>23</v>
      </c>
      <c r="H310" s="22"/>
      <c r="I310" s="21" t="s">
        <v>69</v>
      </c>
      <c r="J310" s="21" t="s">
        <v>389</v>
      </c>
      <c r="K310" s="22">
        <v>45895</v>
      </c>
      <c r="L310" s="49" t="s">
        <v>1005</v>
      </c>
      <c r="M310" s="18" t="s">
        <v>23</v>
      </c>
    </row>
    <row r="311" spans="1:13" hidden="1" x14ac:dyDescent="0.25">
      <c r="A311" s="18">
        <f t="shared" si="4"/>
        <v>308</v>
      </c>
      <c r="B311" s="20" t="s">
        <v>1216</v>
      </c>
      <c r="C311" s="21">
        <v>14</v>
      </c>
      <c r="D311" s="22" t="s">
        <v>433</v>
      </c>
      <c r="E311" s="21" t="s">
        <v>800</v>
      </c>
      <c r="F311" s="18" t="s">
        <v>387</v>
      </c>
      <c r="G311" s="21" t="s">
        <v>23</v>
      </c>
      <c r="H311" s="22"/>
      <c r="I311" s="21" t="s">
        <v>69</v>
      </c>
      <c r="J311" s="21" t="s">
        <v>389</v>
      </c>
      <c r="K311" s="22">
        <v>45895</v>
      </c>
      <c r="L311" s="49" t="s">
        <v>1005</v>
      </c>
      <c r="M311" s="18" t="s">
        <v>23</v>
      </c>
    </row>
    <row r="312" spans="1:13" hidden="1" x14ac:dyDescent="0.25">
      <c r="A312" s="18">
        <f t="shared" si="4"/>
        <v>309</v>
      </c>
      <c r="B312" s="20" t="s">
        <v>1217</v>
      </c>
      <c r="C312" s="21">
        <v>8</v>
      </c>
      <c r="D312" s="22" t="s">
        <v>406</v>
      </c>
      <c r="E312" s="21" t="s">
        <v>806</v>
      </c>
      <c r="F312" s="18" t="s">
        <v>387</v>
      </c>
      <c r="G312" s="21" t="s">
        <v>23</v>
      </c>
      <c r="H312" s="22"/>
      <c r="I312" s="21" t="s">
        <v>69</v>
      </c>
      <c r="J312" s="21" t="s">
        <v>389</v>
      </c>
      <c r="K312" s="22">
        <v>45895</v>
      </c>
      <c r="L312" s="49" t="s">
        <v>1005</v>
      </c>
      <c r="M312" s="18" t="s">
        <v>23</v>
      </c>
    </row>
    <row r="313" spans="1:13" hidden="1" x14ac:dyDescent="0.25">
      <c r="A313" s="18">
        <f t="shared" si="4"/>
        <v>310</v>
      </c>
      <c r="B313" s="20" t="s">
        <v>1218</v>
      </c>
      <c r="C313" s="21">
        <v>10</v>
      </c>
      <c r="D313" s="22" t="s">
        <v>416</v>
      </c>
      <c r="E313" s="21" t="s">
        <v>851</v>
      </c>
      <c r="F313" s="18" t="s">
        <v>387</v>
      </c>
      <c r="G313" s="21" t="s">
        <v>23</v>
      </c>
      <c r="H313" s="22"/>
      <c r="I313" s="21" t="s">
        <v>69</v>
      </c>
      <c r="J313" s="21" t="s">
        <v>389</v>
      </c>
      <c r="K313" s="22">
        <v>45895</v>
      </c>
      <c r="L313" s="49" t="s">
        <v>1005</v>
      </c>
      <c r="M313" s="18" t="s">
        <v>23</v>
      </c>
    </row>
    <row r="314" spans="1:13" hidden="1" x14ac:dyDescent="0.25">
      <c r="A314" s="18">
        <f t="shared" si="4"/>
        <v>311</v>
      </c>
      <c r="B314" s="20" t="s">
        <v>1219</v>
      </c>
      <c r="C314" s="21">
        <v>13</v>
      </c>
      <c r="D314" s="22" t="s">
        <v>403</v>
      </c>
      <c r="E314" s="21" t="s">
        <v>749</v>
      </c>
      <c r="F314" s="18" t="s">
        <v>387</v>
      </c>
      <c r="G314" s="21" t="s">
        <v>23</v>
      </c>
      <c r="H314" s="22"/>
      <c r="I314" s="21" t="s">
        <v>69</v>
      </c>
      <c r="J314" s="21" t="s">
        <v>389</v>
      </c>
      <c r="K314" s="22">
        <v>45895</v>
      </c>
      <c r="L314" s="49" t="s">
        <v>1005</v>
      </c>
      <c r="M314" s="18" t="s">
        <v>23</v>
      </c>
    </row>
    <row r="315" spans="1:13" hidden="1" x14ac:dyDescent="0.25">
      <c r="A315" s="18">
        <f t="shared" si="4"/>
        <v>312</v>
      </c>
      <c r="B315" s="20" t="s">
        <v>1220</v>
      </c>
      <c r="C315" s="21">
        <v>8</v>
      </c>
      <c r="D315" s="22" t="s">
        <v>432</v>
      </c>
      <c r="E315" s="21" t="s">
        <v>846</v>
      </c>
      <c r="F315" s="18" t="s">
        <v>387</v>
      </c>
      <c r="G315" s="21" t="s">
        <v>23</v>
      </c>
      <c r="H315" s="22"/>
      <c r="I315" s="21" t="s">
        <v>69</v>
      </c>
      <c r="J315" s="21" t="s">
        <v>389</v>
      </c>
      <c r="K315" s="22">
        <v>45895</v>
      </c>
      <c r="L315" s="49" t="s">
        <v>1005</v>
      </c>
      <c r="M315" s="18" t="s">
        <v>23</v>
      </c>
    </row>
    <row r="316" spans="1:13" hidden="1" x14ac:dyDescent="0.25">
      <c r="A316" s="18">
        <f t="shared" si="4"/>
        <v>313</v>
      </c>
      <c r="B316" s="20" t="s">
        <v>1221</v>
      </c>
      <c r="C316" s="21">
        <v>8</v>
      </c>
      <c r="D316" s="22" t="s">
        <v>925</v>
      </c>
      <c r="E316" s="21" t="s">
        <v>926</v>
      </c>
      <c r="F316" s="18" t="s">
        <v>387</v>
      </c>
      <c r="G316" s="21" t="s">
        <v>23</v>
      </c>
      <c r="H316" s="22"/>
      <c r="I316" s="21" t="s">
        <v>69</v>
      </c>
      <c r="J316" s="21" t="s">
        <v>389</v>
      </c>
      <c r="K316" s="22">
        <v>45895</v>
      </c>
      <c r="L316" s="49" t="s">
        <v>1005</v>
      </c>
      <c r="M316" s="18" t="s">
        <v>23</v>
      </c>
    </row>
    <row r="317" spans="1:13" hidden="1" x14ac:dyDescent="0.25">
      <c r="A317" s="18">
        <f t="shared" si="4"/>
        <v>314</v>
      </c>
      <c r="B317" s="20" t="s">
        <v>1222</v>
      </c>
      <c r="C317" s="21">
        <v>8</v>
      </c>
      <c r="D317" s="22" t="s">
        <v>419</v>
      </c>
      <c r="E317" s="21" t="s">
        <v>862</v>
      </c>
      <c r="F317" s="18" t="s">
        <v>387</v>
      </c>
      <c r="G317" s="21" t="s">
        <v>23</v>
      </c>
      <c r="H317" s="22"/>
      <c r="I317" s="21" t="s">
        <v>69</v>
      </c>
      <c r="J317" s="21" t="s">
        <v>389</v>
      </c>
      <c r="K317" s="22">
        <v>45895</v>
      </c>
      <c r="L317" s="49" t="s">
        <v>1005</v>
      </c>
      <c r="M317" s="18" t="s">
        <v>23</v>
      </c>
    </row>
    <row r="318" spans="1:13" hidden="1" x14ac:dyDescent="0.25">
      <c r="A318" s="18">
        <f t="shared" si="4"/>
        <v>315</v>
      </c>
      <c r="B318" s="20" t="s">
        <v>1223</v>
      </c>
      <c r="C318" s="21">
        <v>12</v>
      </c>
      <c r="D318" s="22" t="s">
        <v>441</v>
      </c>
      <c r="E318" s="21" t="s">
        <v>1191</v>
      </c>
      <c r="F318" s="18" t="s">
        <v>387</v>
      </c>
      <c r="G318" s="21" t="s">
        <v>23</v>
      </c>
      <c r="H318" s="22"/>
      <c r="I318" s="21" t="s">
        <v>69</v>
      </c>
      <c r="J318" s="21" t="s">
        <v>389</v>
      </c>
      <c r="K318" s="22">
        <v>45895</v>
      </c>
      <c r="L318" s="49" t="s">
        <v>1005</v>
      </c>
      <c r="M318" s="18" t="s">
        <v>23</v>
      </c>
    </row>
    <row r="319" spans="1:13" hidden="1" x14ac:dyDescent="0.25">
      <c r="A319" s="18">
        <f t="shared" si="4"/>
        <v>316</v>
      </c>
      <c r="B319" s="20" t="s">
        <v>1224</v>
      </c>
      <c r="C319" s="21">
        <v>8</v>
      </c>
      <c r="D319" s="22" t="s">
        <v>418</v>
      </c>
      <c r="E319" s="21" t="s">
        <v>866</v>
      </c>
      <c r="F319" s="18" t="s">
        <v>387</v>
      </c>
      <c r="G319" s="21" t="s">
        <v>23</v>
      </c>
      <c r="H319" s="22"/>
      <c r="I319" s="21" t="s">
        <v>69</v>
      </c>
      <c r="J319" s="21" t="s">
        <v>389</v>
      </c>
      <c r="K319" s="22">
        <v>45895</v>
      </c>
      <c r="L319" s="49" t="s">
        <v>1005</v>
      </c>
      <c r="M319" s="18" t="s">
        <v>23</v>
      </c>
    </row>
    <row r="320" spans="1:13" hidden="1" x14ac:dyDescent="0.25">
      <c r="A320" s="18">
        <f t="shared" si="4"/>
        <v>317</v>
      </c>
      <c r="B320" s="20" t="s">
        <v>1225</v>
      </c>
      <c r="C320" s="21">
        <v>9</v>
      </c>
      <c r="D320" s="22" t="s">
        <v>408</v>
      </c>
      <c r="E320" s="21" t="s">
        <v>808</v>
      </c>
      <c r="F320" s="18" t="s">
        <v>387</v>
      </c>
      <c r="G320" s="21" t="s">
        <v>23</v>
      </c>
      <c r="H320" s="22"/>
      <c r="I320" s="21" t="s">
        <v>69</v>
      </c>
      <c r="J320" s="21" t="s">
        <v>389</v>
      </c>
      <c r="K320" s="22">
        <v>45895</v>
      </c>
      <c r="L320" s="49" t="s">
        <v>1005</v>
      </c>
      <c r="M320" s="18" t="s">
        <v>23</v>
      </c>
    </row>
    <row r="321" spans="1:13" hidden="1" x14ac:dyDescent="0.25">
      <c r="A321" s="18">
        <f t="shared" si="4"/>
        <v>318</v>
      </c>
      <c r="B321" s="20" t="s">
        <v>1226</v>
      </c>
      <c r="C321" s="21">
        <v>14</v>
      </c>
      <c r="D321" s="22" t="s">
        <v>1185</v>
      </c>
      <c r="E321" s="21" t="s">
        <v>1186</v>
      </c>
      <c r="F321" s="18" t="s">
        <v>387</v>
      </c>
      <c r="G321" s="21" t="s">
        <v>23</v>
      </c>
      <c r="H321" s="22"/>
      <c r="I321" s="21" t="s">
        <v>69</v>
      </c>
      <c r="J321" s="21" t="s">
        <v>389</v>
      </c>
      <c r="K321" s="22">
        <v>45895</v>
      </c>
      <c r="L321" s="49" t="s">
        <v>1005</v>
      </c>
      <c r="M321" s="18" t="s">
        <v>23</v>
      </c>
    </row>
    <row r="322" spans="1:13" hidden="1" x14ac:dyDescent="0.25">
      <c r="A322" s="18">
        <f t="shared" si="4"/>
        <v>319</v>
      </c>
      <c r="B322" s="20" t="s">
        <v>1227</v>
      </c>
      <c r="C322" s="21">
        <v>11</v>
      </c>
      <c r="D322" s="22" t="s">
        <v>439</v>
      </c>
      <c r="E322" s="21" t="s">
        <v>798</v>
      </c>
      <c r="F322" s="18" t="s">
        <v>387</v>
      </c>
      <c r="G322" s="21" t="s">
        <v>23</v>
      </c>
      <c r="H322" s="22"/>
      <c r="I322" s="21" t="s">
        <v>69</v>
      </c>
      <c r="J322" s="21" t="s">
        <v>389</v>
      </c>
      <c r="K322" s="22">
        <v>45895</v>
      </c>
      <c r="L322" s="49" t="s">
        <v>1005</v>
      </c>
      <c r="M322" s="18" t="s">
        <v>23</v>
      </c>
    </row>
    <row r="323" spans="1:13" hidden="1" x14ac:dyDescent="0.25">
      <c r="A323" s="18">
        <f t="shared" si="4"/>
        <v>320</v>
      </c>
      <c r="B323" s="20" t="s">
        <v>1228</v>
      </c>
      <c r="C323" s="21">
        <v>20</v>
      </c>
      <c r="D323" s="22" t="s">
        <v>1201</v>
      </c>
      <c r="E323" s="21" t="s">
        <v>1202</v>
      </c>
      <c r="F323" s="18" t="s">
        <v>387</v>
      </c>
      <c r="G323" s="21" t="s">
        <v>23</v>
      </c>
      <c r="H323" s="22"/>
      <c r="I323" s="21" t="s">
        <v>61</v>
      </c>
      <c r="J323" s="21" t="s">
        <v>389</v>
      </c>
      <c r="K323" s="22">
        <v>45895</v>
      </c>
      <c r="L323" s="49" t="s">
        <v>1114</v>
      </c>
      <c r="M323" s="18" t="s">
        <v>23</v>
      </c>
    </row>
    <row r="324" spans="1:13" hidden="1" x14ac:dyDescent="0.25">
      <c r="A324" s="18">
        <f t="shared" si="4"/>
        <v>321</v>
      </c>
      <c r="B324" s="20" t="s">
        <v>1229</v>
      </c>
      <c r="C324" s="21">
        <v>14</v>
      </c>
      <c r="D324" s="22" t="s">
        <v>669</v>
      </c>
      <c r="E324" s="21" t="s">
        <v>1296</v>
      </c>
      <c r="F324" s="18" t="s">
        <v>387</v>
      </c>
      <c r="G324" s="21" t="s">
        <v>23</v>
      </c>
      <c r="H324" s="22"/>
      <c r="I324" s="21" t="s">
        <v>61</v>
      </c>
      <c r="J324" s="21" t="s">
        <v>389</v>
      </c>
      <c r="K324" s="22">
        <v>45895</v>
      </c>
      <c r="L324" s="49" t="s">
        <v>1204</v>
      </c>
      <c r="M324" s="18" t="s">
        <v>23</v>
      </c>
    </row>
    <row r="325" spans="1:13" hidden="1" x14ac:dyDescent="0.25">
      <c r="A325" s="18">
        <f t="shared" ref="A325:A388" si="5">+A324+1</f>
        <v>322</v>
      </c>
      <c r="B325" s="20" t="s">
        <v>1231</v>
      </c>
      <c r="C325" s="21">
        <v>15</v>
      </c>
      <c r="D325" s="22" t="s">
        <v>1230</v>
      </c>
      <c r="E325" s="21" t="s">
        <v>1232</v>
      </c>
      <c r="F325" s="18" t="s">
        <v>387</v>
      </c>
      <c r="G325" s="21" t="s">
        <v>23</v>
      </c>
      <c r="H325" s="22"/>
      <c r="I325" s="21" t="s">
        <v>61</v>
      </c>
      <c r="J325" s="21" t="s">
        <v>389</v>
      </c>
      <c r="K325" s="22">
        <v>45895</v>
      </c>
      <c r="L325" s="49" t="s">
        <v>1204</v>
      </c>
      <c r="M325" s="18" t="s">
        <v>23</v>
      </c>
    </row>
    <row r="326" spans="1:13" hidden="1" x14ac:dyDescent="0.25">
      <c r="A326" s="18">
        <f t="shared" si="5"/>
        <v>323</v>
      </c>
      <c r="B326" s="20" t="s">
        <v>1233</v>
      </c>
      <c r="C326" s="21">
        <v>9</v>
      </c>
      <c r="D326" s="22" t="s">
        <v>392</v>
      </c>
      <c r="E326" s="21" t="s">
        <v>736</v>
      </c>
      <c r="F326" s="18" t="s">
        <v>387</v>
      </c>
      <c r="G326" s="21" t="s">
        <v>23</v>
      </c>
      <c r="H326" s="22"/>
      <c r="I326" s="21" t="s">
        <v>69</v>
      </c>
      <c r="J326" s="21" t="s">
        <v>389</v>
      </c>
      <c r="K326" s="22">
        <v>45895</v>
      </c>
      <c r="L326" s="49" t="s">
        <v>1114</v>
      </c>
      <c r="M326" s="18" t="s">
        <v>23</v>
      </c>
    </row>
    <row r="327" spans="1:13" hidden="1" x14ac:dyDescent="0.25">
      <c r="A327" s="18">
        <f t="shared" si="5"/>
        <v>324</v>
      </c>
      <c r="B327" s="20" t="s">
        <v>1234</v>
      </c>
      <c r="C327" s="21">
        <v>9</v>
      </c>
      <c r="D327" s="22" t="s">
        <v>409</v>
      </c>
      <c r="E327" s="21" t="s">
        <v>794</v>
      </c>
      <c r="F327" s="18" t="s">
        <v>387</v>
      </c>
      <c r="G327" s="21" t="s">
        <v>23</v>
      </c>
      <c r="H327" s="22"/>
      <c r="I327" s="21" t="s">
        <v>69</v>
      </c>
      <c r="J327" s="21" t="s">
        <v>389</v>
      </c>
      <c r="K327" s="22">
        <v>45895</v>
      </c>
      <c r="L327" s="49" t="s">
        <v>1005</v>
      </c>
      <c r="M327" s="18" t="s">
        <v>23</v>
      </c>
    </row>
    <row r="328" spans="1:13" hidden="1" x14ac:dyDescent="0.25">
      <c r="A328" s="18">
        <f t="shared" si="5"/>
        <v>325</v>
      </c>
      <c r="B328" s="20" t="s">
        <v>1235</v>
      </c>
      <c r="C328" s="21">
        <v>17</v>
      </c>
      <c r="D328" s="22" t="s">
        <v>424</v>
      </c>
      <c r="E328" s="21" t="s">
        <v>731</v>
      </c>
      <c r="F328" s="18" t="s">
        <v>387</v>
      </c>
      <c r="G328" s="21" t="s">
        <v>23</v>
      </c>
      <c r="H328" s="22"/>
      <c r="I328" s="21" t="s">
        <v>69</v>
      </c>
      <c r="J328" s="21" t="s">
        <v>389</v>
      </c>
      <c r="K328" s="22">
        <v>45895</v>
      </c>
      <c r="L328" s="49" t="s">
        <v>1114</v>
      </c>
      <c r="M328" s="18" t="s">
        <v>23</v>
      </c>
    </row>
    <row r="329" spans="1:13" hidden="1" x14ac:dyDescent="0.25">
      <c r="A329" s="18">
        <f t="shared" si="5"/>
        <v>326</v>
      </c>
      <c r="B329" s="20" t="s">
        <v>1236</v>
      </c>
      <c r="C329" s="21">
        <v>7</v>
      </c>
      <c r="D329" s="22" t="s">
        <v>394</v>
      </c>
      <c r="E329" s="21" t="s">
        <v>757</v>
      </c>
      <c r="F329" s="18" t="s">
        <v>387</v>
      </c>
      <c r="G329" s="21" t="s">
        <v>23</v>
      </c>
      <c r="H329" s="22"/>
      <c r="I329" s="21" t="s">
        <v>69</v>
      </c>
      <c r="J329" s="21" t="s">
        <v>389</v>
      </c>
      <c r="K329" s="22">
        <v>45895</v>
      </c>
      <c r="L329" s="49" t="s">
        <v>1114</v>
      </c>
      <c r="M329" s="18" t="s">
        <v>23</v>
      </c>
    </row>
    <row r="330" spans="1:13" hidden="1" x14ac:dyDescent="0.25">
      <c r="A330" s="18">
        <f t="shared" si="5"/>
        <v>327</v>
      </c>
      <c r="B330" s="20" t="s">
        <v>1237</v>
      </c>
      <c r="C330" s="21">
        <v>9</v>
      </c>
      <c r="D330" s="22" t="s">
        <v>401</v>
      </c>
      <c r="E330" s="21" t="s">
        <v>729</v>
      </c>
      <c r="F330" s="18" t="s">
        <v>387</v>
      </c>
      <c r="G330" s="21" t="s">
        <v>23</v>
      </c>
      <c r="H330" s="22"/>
      <c r="I330" s="21" t="s">
        <v>69</v>
      </c>
      <c r="J330" s="21" t="s">
        <v>389</v>
      </c>
      <c r="K330" s="22">
        <v>45895</v>
      </c>
      <c r="L330" s="49" t="s">
        <v>1114</v>
      </c>
      <c r="M330" s="18" t="s">
        <v>23</v>
      </c>
    </row>
    <row r="331" spans="1:13" hidden="1" x14ac:dyDescent="0.25">
      <c r="A331" s="18">
        <f t="shared" si="5"/>
        <v>328</v>
      </c>
      <c r="B331" s="20" t="s">
        <v>1238</v>
      </c>
      <c r="C331" s="21">
        <v>17</v>
      </c>
      <c r="D331" s="22" t="s">
        <v>681</v>
      </c>
      <c r="E331" s="21" t="s">
        <v>1239</v>
      </c>
      <c r="F331" s="18" t="s">
        <v>387</v>
      </c>
      <c r="G331" s="21" t="s">
        <v>23</v>
      </c>
      <c r="H331" s="22"/>
      <c r="I331" s="21" t="s">
        <v>61</v>
      </c>
      <c r="J331" s="21" t="s">
        <v>389</v>
      </c>
      <c r="K331" s="22">
        <v>45895</v>
      </c>
      <c r="L331" s="49" t="s">
        <v>447</v>
      </c>
      <c r="M331" s="18" t="s">
        <v>23</v>
      </c>
    </row>
    <row r="332" spans="1:13" hidden="1" x14ac:dyDescent="0.25">
      <c r="A332" s="18">
        <f t="shared" si="5"/>
        <v>329</v>
      </c>
      <c r="B332" s="20" t="s">
        <v>1240</v>
      </c>
      <c r="C332" s="21">
        <v>9</v>
      </c>
      <c r="D332" s="22" t="s">
        <v>404</v>
      </c>
      <c r="E332" s="21" t="s">
        <v>405</v>
      </c>
      <c r="F332" s="18" t="s">
        <v>387</v>
      </c>
      <c r="G332" s="21" t="s">
        <v>23</v>
      </c>
      <c r="H332" s="22"/>
      <c r="I332" s="21" t="s">
        <v>61</v>
      </c>
      <c r="J332" s="21" t="s">
        <v>389</v>
      </c>
      <c r="K332" s="22">
        <v>45895</v>
      </c>
      <c r="L332" s="49" t="s">
        <v>1241</v>
      </c>
      <c r="M332" s="18" t="s">
        <v>23</v>
      </c>
    </row>
    <row r="333" spans="1:13" ht="30" hidden="1" x14ac:dyDescent="0.25">
      <c r="A333" s="18">
        <f t="shared" si="5"/>
        <v>330</v>
      </c>
      <c r="B333" s="20" t="s">
        <v>1242</v>
      </c>
      <c r="C333" s="21">
        <v>25</v>
      </c>
      <c r="D333" s="22" t="s">
        <v>766</v>
      </c>
      <c r="E333" s="21" t="s">
        <v>1243</v>
      </c>
      <c r="F333" s="18" t="s">
        <v>387</v>
      </c>
      <c r="G333" s="21" t="s">
        <v>23</v>
      </c>
      <c r="H333" s="22"/>
      <c r="I333" s="21" t="s">
        <v>61</v>
      </c>
      <c r="J333" s="21" t="s">
        <v>389</v>
      </c>
      <c r="K333" s="22">
        <v>45895</v>
      </c>
      <c r="L333" s="49" t="s">
        <v>447</v>
      </c>
      <c r="M333" s="18" t="s">
        <v>23</v>
      </c>
    </row>
    <row r="334" spans="1:13" hidden="1" x14ac:dyDescent="0.25">
      <c r="A334" s="18">
        <f t="shared" si="5"/>
        <v>331</v>
      </c>
      <c r="B334" s="20" t="s">
        <v>1244</v>
      </c>
      <c r="C334" s="21">
        <v>24</v>
      </c>
      <c r="D334" s="22" t="s">
        <v>425</v>
      </c>
      <c r="E334" s="21" t="s">
        <v>426</v>
      </c>
      <c r="F334" s="18" t="s">
        <v>387</v>
      </c>
      <c r="G334" s="21" t="s">
        <v>23</v>
      </c>
      <c r="H334" s="22"/>
      <c r="I334" s="21" t="s">
        <v>61</v>
      </c>
      <c r="J334" s="21" t="s">
        <v>389</v>
      </c>
      <c r="K334" s="22">
        <v>45895</v>
      </c>
      <c r="L334" s="49" t="s">
        <v>1245</v>
      </c>
      <c r="M334" s="18" t="s">
        <v>23</v>
      </c>
    </row>
    <row r="335" spans="1:13" hidden="1" x14ac:dyDescent="0.25">
      <c r="A335" s="18">
        <f t="shared" si="5"/>
        <v>332</v>
      </c>
      <c r="B335" s="20" t="s">
        <v>1246</v>
      </c>
      <c r="C335" s="21">
        <v>12</v>
      </c>
      <c r="D335" s="22" t="s">
        <v>1247</v>
      </c>
      <c r="E335" s="21" t="s">
        <v>1248</v>
      </c>
      <c r="F335" s="18" t="s">
        <v>387</v>
      </c>
      <c r="G335" s="21" t="s">
        <v>23</v>
      </c>
      <c r="H335" s="22"/>
      <c r="I335" s="21" t="s">
        <v>69</v>
      </c>
      <c r="J335" s="21" t="s">
        <v>389</v>
      </c>
      <c r="K335" s="22">
        <v>45895</v>
      </c>
      <c r="L335" s="49" t="s">
        <v>1005</v>
      </c>
      <c r="M335" s="18" t="s">
        <v>23</v>
      </c>
    </row>
    <row r="336" spans="1:13" hidden="1" x14ac:dyDescent="0.25">
      <c r="A336" s="18">
        <f t="shared" si="5"/>
        <v>333</v>
      </c>
      <c r="B336" s="20" t="s">
        <v>1250</v>
      </c>
      <c r="C336" s="21">
        <v>13</v>
      </c>
      <c r="D336" s="22" t="s">
        <v>1249</v>
      </c>
      <c r="E336" s="21" t="s">
        <v>1251</v>
      </c>
      <c r="F336" s="18" t="s">
        <v>387</v>
      </c>
      <c r="G336" s="21" t="s">
        <v>23</v>
      </c>
      <c r="H336" s="22"/>
      <c r="I336" s="21" t="s">
        <v>69</v>
      </c>
      <c r="J336" s="21" t="s">
        <v>389</v>
      </c>
      <c r="K336" s="22">
        <v>45895</v>
      </c>
      <c r="L336" s="49" t="s">
        <v>1005</v>
      </c>
      <c r="M336" s="18" t="s">
        <v>23</v>
      </c>
    </row>
    <row r="337" spans="1:13" hidden="1" x14ac:dyDescent="0.25">
      <c r="A337" s="18">
        <f t="shared" si="5"/>
        <v>334</v>
      </c>
      <c r="B337" s="20" t="s">
        <v>1252</v>
      </c>
      <c r="C337" s="21">
        <v>10</v>
      </c>
      <c r="D337" s="22" t="s">
        <v>1041</v>
      </c>
      <c r="E337" s="21" t="s">
        <v>1042</v>
      </c>
      <c r="F337" s="18" t="s">
        <v>387</v>
      </c>
      <c r="G337" s="21" t="s">
        <v>23</v>
      </c>
      <c r="H337" s="22"/>
      <c r="I337" s="21" t="s">
        <v>69</v>
      </c>
      <c r="J337" s="21" t="s">
        <v>389</v>
      </c>
      <c r="K337" s="22">
        <v>45895</v>
      </c>
      <c r="L337" s="49" t="s">
        <v>1005</v>
      </c>
      <c r="M337" s="18" t="s">
        <v>23</v>
      </c>
    </row>
    <row r="338" spans="1:13" hidden="1" x14ac:dyDescent="0.25">
      <c r="A338" s="18">
        <f t="shared" si="5"/>
        <v>335</v>
      </c>
      <c r="B338" s="20" t="s">
        <v>1253</v>
      </c>
      <c r="C338" s="21">
        <v>11</v>
      </c>
      <c r="D338" s="22" t="s">
        <v>1030</v>
      </c>
      <c r="E338" s="21" t="s">
        <v>1031</v>
      </c>
      <c r="F338" s="18" t="s">
        <v>387</v>
      </c>
      <c r="G338" s="21" t="s">
        <v>23</v>
      </c>
      <c r="H338" s="22"/>
      <c r="I338" s="21" t="s">
        <v>69</v>
      </c>
      <c r="J338" s="21" t="s">
        <v>389</v>
      </c>
      <c r="K338" s="22">
        <v>45895</v>
      </c>
      <c r="L338" s="49" t="s">
        <v>1005</v>
      </c>
      <c r="M338" s="18" t="s">
        <v>23</v>
      </c>
    </row>
    <row r="339" spans="1:13" hidden="1" x14ac:dyDescent="0.25">
      <c r="A339" s="18">
        <f t="shared" si="5"/>
        <v>336</v>
      </c>
      <c r="B339" s="20" t="s">
        <v>1254</v>
      </c>
      <c r="C339" s="21">
        <v>11</v>
      </c>
      <c r="D339" s="22" t="s">
        <v>427</v>
      </c>
      <c r="E339" s="21" t="s">
        <v>810</v>
      </c>
      <c r="F339" s="18" t="s">
        <v>387</v>
      </c>
      <c r="G339" s="21" t="s">
        <v>23</v>
      </c>
      <c r="H339" s="22"/>
      <c r="I339" s="21" t="s">
        <v>69</v>
      </c>
      <c r="J339" s="21" t="s">
        <v>389</v>
      </c>
      <c r="K339" s="22">
        <v>45895</v>
      </c>
      <c r="L339" s="49" t="s">
        <v>1005</v>
      </c>
      <c r="M339" s="18" t="s">
        <v>23</v>
      </c>
    </row>
    <row r="340" spans="1:13" hidden="1" x14ac:dyDescent="0.25">
      <c r="A340" s="18">
        <f t="shared" si="5"/>
        <v>337</v>
      </c>
      <c r="B340" s="20" t="s">
        <v>1255</v>
      </c>
      <c r="C340" s="21">
        <v>16</v>
      </c>
      <c r="D340" s="22" t="s">
        <v>391</v>
      </c>
      <c r="E340" s="21" t="s">
        <v>895</v>
      </c>
      <c r="F340" s="18" t="s">
        <v>387</v>
      </c>
      <c r="G340" s="21" t="s">
        <v>23</v>
      </c>
      <c r="H340" s="22"/>
      <c r="I340" s="21" t="s">
        <v>61</v>
      </c>
      <c r="J340" s="21" t="s">
        <v>389</v>
      </c>
      <c r="K340" s="22">
        <v>45895</v>
      </c>
      <c r="L340" s="49" t="s">
        <v>947</v>
      </c>
      <c r="M340" s="18" t="s">
        <v>23</v>
      </c>
    </row>
    <row r="341" spans="1:13" hidden="1" x14ac:dyDescent="0.25">
      <c r="A341" s="18">
        <f t="shared" si="5"/>
        <v>338</v>
      </c>
      <c r="B341" s="20" t="s">
        <v>1256</v>
      </c>
      <c r="C341" s="21">
        <v>9</v>
      </c>
      <c r="D341" s="22" t="s">
        <v>1041</v>
      </c>
      <c r="E341" s="21" t="s">
        <v>1042</v>
      </c>
      <c r="F341" s="18" t="s">
        <v>387</v>
      </c>
      <c r="G341" s="21" t="s">
        <v>23</v>
      </c>
      <c r="H341" s="22"/>
      <c r="I341" s="21" t="s">
        <v>69</v>
      </c>
      <c r="J341" s="21" t="s">
        <v>389</v>
      </c>
      <c r="K341" s="22">
        <v>45895</v>
      </c>
      <c r="L341" s="49" t="s">
        <v>1114</v>
      </c>
      <c r="M341" s="18" t="s">
        <v>23</v>
      </c>
    </row>
    <row r="342" spans="1:13" hidden="1" x14ac:dyDescent="0.25">
      <c r="A342" s="18">
        <f t="shared" si="5"/>
        <v>339</v>
      </c>
      <c r="B342" s="20" t="s">
        <v>1257</v>
      </c>
      <c r="C342" s="21">
        <v>15</v>
      </c>
      <c r="D342" s="22" t="s">
        <v>398</v>
      </c>
      <c r="E342" s="21" t="str">
        <f>_xlfn.IFNA(VLOOKUP(D342,Hoja1!$A$1:$B$351,2,0),"")</f>
        <v>CTO-CD-PSAG-12-2025</v>
      </c>
      <c r="F342" s="18" t="s">
        <v>387</v>
      </c>
      <c r="G342" s="21" t="s">
        <v>23</v>
      </c>
      <c r="H342" s="22"/>
      <c r="I342" s="21" t="s">
        <v>69</v>
      </c>
      <c r="J342" s="21" t="s">
        <v>389</v>
      </c>
      <c r="K342" s="22">
        <v>45895</v>
      </c>
      <c r="L342" s="49" t="s">
        <v>1114</v>
      </c>
      <c r="M342" s="18" t="s">
        <v>23</v>
      </c>
    </row>
    <row r="343" spans="1:13" hidden="1" x14ac:dyDescent="0.25">
      <c r="A343" s="18">
        <f t="shared" si="5"/>
        <v>340</v>
      </c>
      <c r="B343" s="20" t="s">
        <v>1258</v>
      </c>
      <c r="C343" s="21">
        <v>20</v>
      </c>
      <c r="D343" s="22" t="s">
        <v>437</v>
      </c>
      <c r="E343" s="21" t="str">
        <f>_xlfn.IFNA(VLOOKUP(D343,Hoja1!$A$1:$B$351,2,0),"")</f>
        <v>CTO-CD-PSP-40-2025</v>
      </c>
      <c r="F343" s="18" t="s">
        <v>387</v>
      </c>
      <c r="G343" s="21" t="s">
        <v>23</v>
      </c>
      <c r="H343" s="22"/>
      <c r="I343" s="21" t="s">
        <v>69</v>
      </c>
      <c r="J343" s="21" t="s">
        <v>389</v>
      </c>
      <c r="K343" s="22">
        <v>45895</v>
      </c>
      <c r="L343" s="49" t="s">
        <v>1114</v>
      </c>
      <c r="M343" s="18" t="s">
        <v>23</v>
      </c>
    </row>
    <row r="344" spans="1:13" hidden="1" x14ac:dyDescent="0.25">
      <c r="A344" s="18">
        <f t="shared" si="5"/>
        <v>341</v>
      </c>
      <c r="B344" s="20" t="s">
        <v>1259</v>
      </c>
      <c r="C344" s="21">
        <v>8</v>
      </c>
      <c r="D344" s="22" t="s">
        <v>399</v>
      </c>
      <c r="E344" s="21" t="str">
        <f>_xlfn.IFNA(VLOOKUP(D344,Hoja1!$A$1:$B$351,2,0),"")</f>
        <v>CTO-CD-PSAG-15-2025</v>
      </c>
      <c r="F344" s="18" t="s">
        <v>387</v>
      </c>
      <c r="G344" s="21" t="s">
        <v>23</v>
      </c>
      <c r="H344" s="22"/>
      <c r="I344" s="21" t="s">
        <v>69</v>
      </c>
      <c r="J344" s="21" t="s">
        <v>389</v>
      </c>
      <c r="K344" s="22">
        <v>45895</v>
      </c>
      <c r="L344" s="49" t="s">
        <v>1114</v>
      </c>
      <c r="M344" s="18" t="s">
        <v>23</v>
      </c>
    </row>
    <row r="345" spans="1:13" hidden="1" x14ac:dyDescent="0.25">
      <c r="A345" s="18">
        <f t="shared" si="5"/>
        <v>342</v>
      </c>
      <c r="B345" s="20" t="s">
        <v>1260</v>
      </c>
      <c r="C345" s="21">
        <v>18</v>
      </c>
      <c r="D345" s="22" t="s">
        <v>785</v>
      </c>
      <c r="E345" s="21" t="str">
        <f>_xlfn.IFNA(VLOOKUP(D345,Hoja1!$A$1:$B$351,2,0),"")</f>
        <v>CTO-CD-PSAG-14-2025</v>
      </c>
      <c r="F345" s="18" t="s">
        <v>387</v>
      </c>
      <c r="G345" s="21" t="s">
        <v>23</v>
      </c>
      <c r="H345" s="22"/>
      <c r="I345" s="21" t="s">
        <v>61</v>
      </c>
      <c r="J345" s="21" t="s">
        <v>389</v>
      </c>
      <c r="K345" s="22">
        <v>45895</v>
      </c>
      <c r="L345" s="49" t="s">
        <v>1114</v>
      </c>
      <c r="M345" s="18" t="s">
        <v>23</v>
      </c>
    </row>
    <row r="346" spans="1:13" hidden="1" x14ac:dyDescent="0.25">
      <c r="A346" s="18">
        <f t="shared" si="5"/>
        <v>343</v>
      </c>
      <c r="B346" s="20" t="s">
        <v>1261</v>
      </c>
      <c r="C346" s="50">
        <v>8</v>
      </c>
      <c r="D346" s="51" t="s">
        <v>1037</v>
      </c>
      <c r="E346" s="21" t="str">
        <f>_xlfn.IFNA(VLOOKUP(D346,Hoja1!$A$1:$B$351,2,0),"")</f>
        <v>CTO-CD-PSA-60-2025</v>
      </c>
      <c r="F346" s="18" t="s">
        <v>387</v>
      </c>
      <c r="G346" s="21" t="s">
        <v>23</v>
      </c>
      <c r="H346" s="22"/>
      <c r="I346" s="50" t="s">
        <v>69</v>
      </c>
      <c r="J346" s="21" t="s">
        <v>389</v>
      </c>
      <c r="K346" s="22">
        <v>45895</v>
      </c>
      <c r="L346" s="49" t="s">
        <v>1114</v>
      </c>
      <c r="M346" s="18" t="s">
        <v>23</v>
      </c>
    </row>
    <row r="347" spans="1:13" hidden="1" x14ac:dyDescent="0.25">
      <c r="A347" s="18">
        <f t="shared" si="5"/>
        <v>344</v>
      </c>
      <c r="B347" s="20" t="s">
        <v>1262</v>
      </c>
      <c r="C347" s="50">
        <v>8</v>
      </c>
      <c r="D347" s="51" t="s">
        <v>888</v>
      </c>
      <c r="E347" s="21" t="str">
        <f>_xlfn.IFNA(VLOOKUP(D347,Hoja1!$A$1:$B$351,2,0),"")</f>
        <v>CTO-CD-PSP-32-2025</v>
      </c>
      <c r="F347" s="18" t="s">
        <v>387</v>
      </c>
      <c r="G347" s="21" t="s">
        <v>23</v>
      </c>
      <c r="H347" s="51"/>
      <c r="I347" s="50" t="s">
        <v>771</v>
      </c>
      <c r="J347" s="21" t="s">
        <v>389</v>
      </c>
      <c r="K347" s="22">
        <v>45895</v>
      </c>
      <c r="L347" s="49" t="s">
        <v>1114</v>
      </c>
      <c r="M347" s="18" t="s">
        <v>23</v>
      </c>
    </row>
    <row r="348" spans="1:13" hidden="1" x14ac:dyDescent="0.25">
      <c r="A348" s="18">
        <f t="shared" si="5"/>
        <v>345</v>
      </c>
      <c r="B348" s="20" t="s">
        <v>1263</v>
      </c>
      <c r="C348" s="50">
        <v>8</v>
      </c>
      <c r="D348" s="51" t="s">
        <v>704</v>
      </c>
      <c r="E348" s="21" t="str">
        <f>_xlfn.IFNA(VLOOKUP(D348,Hoja1!$A$1:$B$351,2,0),"")</f>
        <v>CTO-24-2025</v>
      </c>
      <c r="F348" s="18" t="s">
        <v>387</v>
      </c>
      <c r="G348" s="21" t="s">
        <v>23</v>
      </c>
      <c r="H348" s="51"/>
      <c r="I348" s="50" t="s">
        <v>61</v>
      </c>
      <c r="J348" s="21" t="s">
        <v>389</v>
      </c>
      <c r="K348" s="22">
        <v>45895</v>
      </c>
      <c r="L348" s="49" t="s">
        <v>1264</v>
      </c>
      <c r="M348" s="18" t="s">
        <v>23</v>
      </c>
    </row>
    <row r="349" spans="1:13" hidden="1" x14ac:dyDescent="0.25">
      <c r="A349" s="18">
        <f t="shared" si="5"/>
        <v>346</v>
      </c>
      <c r="B349" s="20" t="s">
        <v>1265</v>
      </c>
      <c r="C349" s="50">
        <v>9</v>
      </c>
      <c r="D349" s="51" t="s">
        <v>408</v>
      </c>
      <c r="E349" s="21" t="str">
        <f>_xlfn.IFNA(VLOOKUP(D349,Hoja1!$A$1:$B$351,2,0),"")</f>
        <v>CTO-CD-PSP-18-2025</v>
      </c>
      <c r="F349" s="18" t="s">
        <v>387</v>
      </c>
      <c r="G349" s="21" t="s">
        <v>23</v>
      </c>
      <c r="H349" s="51"/>
      <c r="I349" s="50" t="s">
        <v>771</v>
      </c>
      <c r="J349" s="21" t="s">
        <v>389</v>
      </c>
      <c r="K349" s="22">
        <v>45895</v>
      </c>
      <c r="L349" s="49" t="s">
        <v>1114</v>
      </c>
      <c r="M349" s="18" t="s">
        <v>23</v>
      </c>
    </row>
    <row r="350" spans="1:13" hidden="1" x14ac:dyDescent="0.25">
      <c r="A350" s="18">
        <f t="shared" si="5"/>
        <v>347</v>
      </c>
      <c r="B350" s="20" t="s">
        <v>1266</v>
      </c>
      <c r="C350" s="50">
        <v>11</v>
      </c>
      <c r="D350" s="51" t="s">
        <v>407</v>
      </c>
      <c r="E350" s="21" t="str">
        <f>_xlfn.IFNA(VLOOKUP(D350,Hoja1!$A$1:$B$351,2,0),"")</f>
        <v>CTO-CD-PSP-11-2025</v>
      </c>
      <c r="F350" s="18" t="s">
        <v>387</v>
      </c>
      <c r="G350" s="21" t="s">
        <v>23</v>
      </c>
      <c r="H350" s="51"/>
      <c r="I350" s="50" t="s">
        <v>771</v>
      </c>
      <c r="J350" s="21" t="s">
        <v>389</v>
      </c>
      <c r="K350" s="22">
        <v>45895</v>
      </c>
      <c r="L350" s="49" t="s">
        <v>1114</v>
      </c>
      <c r="M350" s="18" t="s">
        <v>23</v>
      </c>
    </row>
    <row r="351" spans="1:13" hidden="1" x14ac:dyDescent="0.25">
      <c r="A351" s="18">
        <f t="shared" si="5"/>
        <v>348</v>
      </c>
      <c r="B351" s="20" t="s">
        <v>1267</v>
      </c>
      <c r="C351" s="50">
        <v>27</v>
      </c>
      <c r="D351" s="51" t="s">
        <v>420</v>
      </c>
      <c r="E351" s="21" t="str">
        <f>_xlfn.IFNA(VLOOKUP(D351,Hoja1!$A$1:$B$351,2,0),"")</f>
        <v>CTO-CD-PSP-21-2025</v>
      </c>
      <c r="F351" s="18" t="s">
        <v>387</v>
      </c>
      <c r="G351" s="21" t="s">
        <v>23</v>
      </c>
      <c r="H351" s="51"/>
      <c r="I351" s="50" t="s">
        <v>771</v>
      </c>
      <c r="J351" s="21" t="s">
        <v>389</v>
      </c>
      <c r="K351" s="22">
        <v>45895</v>
      </c>
      <c r="L351" s="49" t="s">
        <v>1114</v>
      </c>
      <c r="M351" s="18" t="s">
        <v>23</v>
      </c>
    </row>
    <row r="352" spans="1:13" hidden="1" x14ac:dyDescent="0.25">
      <c r="A352" s="18">
        <f t="shared" si="5"/>
        <v>349</v>
      </c>
      <c r="B352" s="20" t="s">
        <v>1268</v>
      </c>
      <c r="C352" s="50">
        <v>9</v>
      </c>
      <c r="D352" s="51" t="s">
        <v>1247</v>
      </c>
      <c r="E352" s="21" t="str">
        <f>_xlfn.IFNA(VLOOKUP(D352,Hoja1!$A$1:$B$351,2,0),"")</f>
        <v>CTO-CD-PSP-61-2025</v>
      </c>
      <c r="F352" s="18" t="s">
        <v>387</v>
      </c>
      <c r="G352" s="21" t="s">
        <v>23</v>
      </c>
      <c r="H352" s="51"/>
      <c r="I352" s="50" t="s">
        <v>771</v>
      </c>
      <c r="J352" s="21" t="s">
        <v>389</v>
      </c>
      <c r="K352" s="22">
        <v>45895</v>
      </c>
      <c r="L352" s="49" t="s">
        <v>1114</v>
      </c>
      <c r="M352" s="18" t="s">
        <v>23</v>
      </c>
    </row>
    <row r="353" spans="1:14" hidden="1" x14ac:dyDescent="0.25">
      <c r="A353" s="18">
        <f t="shared" si="5"/>
        <v>350</v>
      </c>
      <c r="B353" s="20" t="s">
        <v>1269</v>
      </c>
      <c r="C353" s="50">
        <v>9</v>
      </c>
      <c r="D353" s="51" t="s">
        <v>1270</v>
      </c>
      <c r="E353" s="21" t="str">
        <f>_xlfn.IFNA(VLOOKUP(D353,Hoja1!$A$1:$B$351,2,0),"")</f>
        <v>CTO-CD-PSP-69-2025</v>
      </c>
      <c r="F353" s="18" t="s">
        <v>387</v>
      </c>
      <c r="G353" s="21" t="s">
        <v>23</v>
      </c>
      <c r="H353" s="51"/>
      <c r="I353" s="50" t="s">
        <v>771</v>
      </c>
      <c r="J353" s="21" t="s">
        <v>389</v>
      </c>
      <c r="K353" s="22">
        <v>45895</v>
      </c>
      <c r="L353" s="49" t="s">
        <v>1114</v>
      </c>
      <c r="M353" s="18" t="s">
        <v>23</v>
      </c>
    </row>
    <row r="354" spans="1:14" hidden="1" x14ac:dyDescent="0.25">
      <c r="A354" s="18">
        <f t="shared" si="5"/>
        <v>351</v>
      </c>
      <c r="B354" s="20" t="s">
        <v>1272</v>
      </c>
      <c r="C354" s="50">
        <v>10</v>
      </c>
      <c r="D354" s="51" t="s">
        <v>925</v>
      </c>
      <c r="E354" s="21" t="str">
        <f>_xlfn.IFNA(VLOOKUP(D354,Hoja1!$A$1:$B$351,2,0),"")</f>
        <v>CTO-CD-PSP-35-2025</v>
      </c>
      <c r="F354" s="18" t="s">
        <v>387</v>
      </c>
      <c r="G354" s="21" t="s">
        <v>23</v>
      </c>
      <c r="H354" s="51"/>
      <c r="I354" s="50" t="s">
        <v>771</v>
      </c>
      <c r="J354" s="21" t="s">
        <v>389</v>
      </c>
      <c r="K354" s="22">
        <v>45895</v>
      </c>
      <c r="L354" s="49" t="s">
        <v>1114</v>
      </c>
      <c r="M354" s="18" t="s">
        <v>23</v>
      </c>
    </row>
    <row r="355" spans="1:14" hidden="1" x14ac:dyDescent="0.25">
      <c r="A355" s="18">
        <f t="shared" si="5"/>
        <v>352</v>
      </c>
      <c r="B355" s="20" t="s">
        <v>1273</v>
      </c>
      <c r="C355" s="50">
        <v>11</v>
      </c>
      <c r="D355" s="51" t="s">
        <v>1249</v>
      </c>
      <c r="E355" s="21" t="str">
        <f>_xlfn.IFNA(VLOOKUP(D355,Hoja1!$A$1:$B$351,2,0),"")</f>
        <v>CTO-CD-PSP-57-2025</v>
      </c>
      <c r="F355" s="18" t="s">
        <v>387</v>
      </c>
      <c r="G355" s="21" t="s">
        <v>23</v>
      </c>
      <c r="H355" s="51"/>
      <c r="I355" s="50" t="s">
        <v>771</v>
      </c>
      <c r="J355" s="21" t="s">
        <v>389</v>
      </c>
      <c r="K355" s="22">
        <v>45895</v>
      </c>
      <c r="L355" s="49" t="s">
        <v>1114</v>
      </c>
      <c r="M355" s="18" t="s">
        <v>23</v>
      </c>
    </row>
    <row r="356" spans="1:14" ht="30" hidden="1" x14ac:dyDescent="0.25">
      <c r="A356" s="18">
        <f t="shared" si="5"/>
        <v>353</v>
      </c>
      <c r="B356" s="20" t="s">
        <v>1274</v>
      </c>
      <c r="C356" s="50">
        <v>17</v>
      </c>
      <c r="D356" s="51" t="s">
        <v>1275</v>
      </c>
      <c r="E356" s="21" t="str">
        <f>_xlfn.IFNA(VLOOKUP(D356,Hoja1!$A$1:$B$351,2,0),"")</f>
        <v>CD-CI-67-2025</v>
      </c>
      <c r="F356" s="18" t="s">
        <v>387</v>
      </c>
      <c r="G356" s="21" t="s">
        <v>23</v>
      </c>
      <c r="H356" s="51"/>
      <c r="I356" s="50" t="s">
        <v>771</v>
      </c>
      <c r="J356" s="21" t="s">
        <v>389</v>
      </c>
      <c r="K356" s="22">
        <v>45895</v>
      </c>
      <c r="L356" s="49" t="s">
        <v>908</v>
      </c>
      <c r="M356" s="18" t="s">
        <v>23</v>
      </c>
    </row>
    <row r="357" spans="1:14" hidden="1" x14ac:dyDescent="0.25">
      <c r="A357" s="18">
        <f t="shared" si="5"/>
        <v>354</v>
      </c>
      <c r="B357" s="20" t="s">
        <v>1277</v>
      </c>
      <c r="C357" s="50">
        <v>8</v>
      </c>
      <c r="D357" s="51" t="s">
        <v>432</v>
      </c>
      <c r="E357" s="21" t="str">
        <f>_xlfn.IFNA(VLOOKUP(D357,Hoja1!$A$1:$B$351,2,0),"")</f>
        <v>CTO-CD-PSP-45-2025</v>
      </c>
      <c r="F357" s="18" t="s">
        <v>387</v>
      </c>
      <c r="G357" s="21" t="s">
        <v>23</v>
      </c>
      <c r="H357" s="51"/>
      <c r="I357" s="50" t="s">
        <v>771</v>
      </c>
      <c r="J357" s="21" t="s">
        <v>389</v>
      </c>
      <c r="K357" s="22">
        <v>45895</v>
      </c>
      <c r="L357" s="49" t="s">
        <v>1114</v>
      </c>
      <c r="M357" s="18" t="s">
        <v>23</v>
      </c>
    </row>
    <row r="358" spans="1:14" hidden="1" x14ac:dyDescent="0.25">
      <c r="A358" s="18">
        <f t="shared" si="5"/>
        <v>355</v>
      </c>
      <c r="B358" s="20" t="s">
        <v>1278</v>
      </c>
      <c r="C358" s="50">
        <v>8</v>
      </c>
      <c r="D358" s="51" t="s">
        <v>418</v>
      </c>
      <c r="E358" s="21" t="str">
        <f>_xlfn.IFNA(VLOOKUP(D358,Hoja1!$A$1:$B$351,2,0),"")</f>
        <v>CTO-CD-PSP-39-2025</v>
      </c>
      <c r="F358" s="18" t="s">
        <v>387</v>
      </c>
      <c r="G358" s="21" t="s">
        <v>23</v>
      </c>
      <c r="H358" s="51"/>
      <c r="I358" s="50" t="s">
        <v>771</v>
      </c>
      <c r="J358" s="21" t="s">
        <v>389</v>
      </c>
      <c r="K358" s="22">
        <v>45895</v>
      </c>
      <c r="L358" s="49" t="s">
        <v>1114</v>
      </c>
      <c r="M358" s="18" t="s">
        <v>23</v>
      </c>
    </row>
    <row r="359" spans="1:14" hidden="1" x14ac:dyDescent="0.25">
      <c r="A359" s="18">
        <f t="shared" si="5"/>
        <v>356</v>
      </c>
      <c r="B359" s="20" t="s">
        <v>1279</v>
      </c>
      <c r="C359" s="50">
        <v>13</v>
      </c>
      <c r="D359" s="51" t="s">
        <v>733</v>
      </c>
      <c r="E359" s="21" t="str">
        <f>_xlfn.IFNA(VLOOKUP(D359,Hoja1!$A$1:$B$351,2,0),"")</f>
        <v>CTO-CD-PSP-06-2025</v>
      </c>
      <c r="F359" s="18" t="s">
        <v>387</v>
      </c>
      <c r="G359" s="21" t="s">
        <v>23</v>
      </c>
      <c r="H359" s="51"/>
      <c r="I359" s="50" t="s">
        <v>771</v>
      </c>
      <c r="J359" s="21" t="s">
        <v>389</v>
      </c>
      <c r="K359" s="22">
        <v>45895</v>
      </c>
      <c r="L359" s="49" t="s">
        <v>1114</v>
      </c>
      <c r="M359" s="18" t="s">
        <v>23</v>
      </c>
    </row>
    <row r="360" spans="1:14" hidden="1" x14ac:dyDescent="0.25">
      <c r="A360" s="18">
        <f t="shared" si="5"/>
        <v>357</v>
      </c>
      <c r="B360" s="20" t="s">
        <v>1280</v>
      </c>
      <c r="C360" s="50">
        <v>9</v>
      </c>
      <c r="D360" s="51" t="s">
        <v>400</v>
      </c>
      <c r="E360" s="21" t="str">
        <f>_xlfn.IFNA(VLOOKUP(D360,Hoja1!$A$1:$B$351,2,0),"")</f>
        <v>CTO-CD-PSAG-03-2025</v>
      </c>
      <c r="F360" s="18" t="s">
        <v>387</v>
      </c>
      <c r="G360" s="21" t="s">
        <v>23</v>
      </c>
      <c r="H360" s="51"/>
      <c r="I360" s="50" t="s">
        <v>771</v>
      </c>
      <c r="J360" s="21" t="s">
        <v>389</v>
      </c>
      <c r="K360" s="22">
        <v>45895</v>
      </c>
      <c r="L360" s="49" t="s">
        <v>1114</v>
      </c>
      <c r="M360" s="18" t="s">
        <v>23</v>
      </c>
    </row>
    <row r="361" spans="1:14" hidden="1" x14ac:dyDescent="0.25">
      <c r="A361" s="18">
        <f t="shared" si="5"/>
        <v>358</v>
      </c>
      <c r="B361" s="20" t="s">
        <v>1281</v>
      </c>
      <c r="C361" s="50">
        <v>8</v>
      </c>
      <c r="D361" s="51" t="s">
        <v>419</v>
      </c>
      <c r="E361" s="21" t="str">
        <f>_xlfn.IFNA(VLOOKUP(D361,Hoja1!$A$1:$B$351,2,0),"")</f>
        <v>CTO-CD-PSP-38-2025</v>
      </c>
      <c r="F361" s="18" t="s">
        <v>387</v>
      </c>
      <c r="G361" s="21" t="s">
        <v>23</v>
      </c>
      <c r="H361" s="51"/>
      <c r="I361" s="50" t="s">
        <v>771</v>
      </c>
      <c r="J361" s="21" t="s">
        <v>389</v>
      </c>
      <c r="K361" s="22">
        <v>45895</v>
      </c>
      <c r="L361" s="49" t="s">
        <v>1114</v>
      </c>
      <c r="M361" s="18" t="s">
        <v>23</v>
      </c>
    </row>
    <row r="362" spans="1:14" hidden="1" x14ac:dyDescent="0.25">
      <c r="A362" s="18">
        <f t="shared" si="5"/>
        <v>359</v>
      </c>
      <c r="B362" s="20" t="s">
        <v>1282</v>
      </c>
      <c r="C362" s="50">
        <v>15</v>
      </c>
      <c r="D362" s="51" t="s">
        <v>446</v>
      </c>
      <c r="E362" s="21" t="str">
        <f>_xlfn.IFNA(VLOOKUP(D362,Hoja1!$A$1:$B$351,2,0),"")</f>
        <v>CTO-CD-PSP-51-2025</v>
      </c>
      <c r="F362" s="18" t="s">
        <v>387</v>
      </c>
      <c r="G362" s="21" t="s">
        <v>23</v>
      </c>
      <c r="H362" s="51"/>
      <c r="I362" s="50" t="s">
        <v>771</v>
      </c>
      <c r="J362" s="21" t="s">
        <v>389</v>
      </c>
      <c r="K362" s="22">
        <v>45895</v>
      </c>
      <c r="L362" s="49" t="s">
        <v>1005</v>
      </c>
      <c r="M362" s="18" t="s">
        <v>23</v>
      </c>
    </row>
    <row r="363" spans="1:14" hidden="1" x14ac:dyDescent="0.25">
      <c r="A363" s="18">
        <f t="shared" si="5"/>
        <v>360</v>
      </c>
      <c r="B363" s="20" t="s">
        <v>1283</v>
      </c>
      <c r="C363" s="50">
        <v>10</v>
      </c>
      <c r="D363" s="51" t="s">
        <v>920</v>
      </c>
      <c r="E363" s="21" t="str">
        <f>_xlfn.IFNA(VLOOKUP(D363,Hoja1!$A$1:$B$351,2,0),"")</f>
        <v>CTO-CD-PSP-34-2025</v>
      </c>
      <c r="F363" s="18" t="s">
        <v>387</v>
      </c>
      <c r="G363" s="21" t="s">
        <v>23</v>
      </c>
      <c r="H363" s="51"/>
      <c r="I363" s="50" t="s">
        <v>771</v>
      </c>
      <c r="J363" s="21" t="s">
        <v>389</v>
      </c>
      <c r="K363" s="22">
        <v>45895</v>
      </c>
      <c r="L363" s="49" t="s">
        <v>947</v>
      </c>
      <c r="M363" s="18" t="s">
        <v>23</v>
      </c>
    </row>
    <row r="364" spans="1:14" hidden="1" x14ac:dyDescent="0.25">
      <c r="A364" s="18">
        <f t="shared" si="5"/>
        <v>361</v>
      </c>
      <c r="B364" s="20" t="s">
        <v>1284</v>
      </c>
      <c r="C364" s="50">
        <v>7</v>
      </c>
      <c r="D364" s="51" t="s">
        <v>417</v>
      </c>
      <c r="E364" s="21" t="str">
        <f>_xlfn.IFNA(VLOOKUP(D364,Hoja1!$A$1:$B$351,2,0),"")</f>
        <v>CTO -031-2024</v>
      </c>
      <c r="F364" s="18" t="s">
        <v>387</v>
      </c>
      <c r="G364" s="21" t="s">
        <v>23</v>
      </c>
      <c r="H364" s="51"/>
      <c r="I364" s="50" t="s">
        <v>61</v>
      </c>
      <c r="J364" s="21" t="s">
        <v>389</v>
      </c>
      <c r="K364" s="22">
        <v>45895</v>
      </c>
      <c r="L364" s="49" t="s">
        <v>1285</v>
      </c>
      <c r="M364" s="18" t="s">
        <v>23</v>
      </c>
    </row>
    <row r="365" spans="1:14" hidden="1" x14ac:dyDescent="0.25">
      <c r="A365" s="18">
        <f t="shared" si="5"/>
        <v>362</v>
      </c>
      <c r="B365" s="20" t="s">
        <v>1286</v>
      </c>
      <c r="C365" s="50">
        <v>8</v>
      </c>
      <c r="D365" s="51" t="s">
        <v>404</v>
      </c>
      <c r="E365" s="21" t="str">
        <f>_xlfn.IFNA(VLOOKUP(D365,Hoja1!$A$1:$B$351,2,0),"")</f>
        <v>CTO-26-2024</v>
      </c>
      <c r="F365" s="18" t="s">
        <v>387</v>
      </c>
      <c r="G365" s="21" t="s">
        <v>23</v>
      </c>
      <c r="H365" s="51"/>
      <c r="I365" s="50" t="s">
        <v>61</v>
      </c>
      <c r="J365" s="21" t="s">
        <v>389</v>
      </c>
      <c r="K365" s="22">
        <v>45895</v>
      </c>
      <c r="L365" s="52" t="s">
        <v>1287</v>
      </c>
      <c r="M365" s="18" t="s">
        <v>23</v>
      </c>
    </row>
    <row r="366" spans="1:14" x14ac:dyDescent="0.25">
      <c r="A366" s="18">
        <f t="shared" si="5"/>
        <v>363</v>
      </c>
      <c r="B366" s="20" t="s">
        <v>1288</v>
      </c>
      <c r="C366" s="50">
        <v>11</v>
      </c>
      <c r="D366" s="51" t="s">
        <v>746</v>
      </c>
      <c r="E366" s="21" t="str">
        <f>_xlfn.IFNA(VLOOKUP(D366,Hoja1!$A$1:$B$351,2,0),"")</f>
        <v>CTO-36-2025</v>
      </c>
      <c r="F366" s="18" t="s">
        <v>387</v>
      </c>
      <c r="G366" s="21" t="s">
        <v>23</v>
      </c>
      <c r="H366" s="22">
        <v>45988</v>
      </c>
      <c r="I366" s="50" t="s">
        <v>771</v>
      </c>
      <c r="J366" s="21" t="s">
        <v>389</v>
      </c>
      <c r="K366" s="22">
        <v>45895</v>
      </c>
      <c r="L366" s="49" t="s">
        <v>1114</v>
      </c>
      <c r="M366" s="18" t="s">
        <v>23</v>
      </c>
      <c r="N366" s="8" t="s">
        <v>1663</v>
      </c>
    </row>
    <row r="367" spans="1:14" hidden="1" x14ac:dyDescent="0.25">
      <c r="A367" s="18">
        <f t="shared" si="5"/>
        <v>364</v>
      </c>
      <c r="B367" s="20" t="s">
        <v>1289</v>
      </c>
      <c r="C367" s="50">
        <v>29</v>
      </c>
      <c r="D367" s="51" t="s">
        <v>439</v>
      </c>
      <c r="E367" s="21" t="str">
        <f>_xlfn.IFNA(VLOOKUP(D367,Hoja1!$A$1:$B$351,2,0),"")</f>
        <v>CTO-CD-PSP-17-2025</v>
      </c>
      <c r="F367" s="18" t="s">
        <v>387</v>
      </c>
      <c r="G367" s="21" t="s">
        <v>23</v>
      </c>
      <c r="H367" s="51"/>
      <c r="I367" s="50" t="s">
        <v>1291</v>
      </c>
      <c r="J367" s="21" t="s">
        <v>389</v>
      </c>
      <c r="K367" s="22">
        <v>45895</v>
      </c>
      <c r="L367" s="49" t="s">
        <v>1264</v>
      </c>
      <c r="M367" s="18" t="s">
        <v>23</v>
      </c>
    </row>
    <row r="368" spans="1:14" hidden="1" x14ac:dyDescent="0.25">
      <c r="A368" s="18">
        <f t="shared" si="5"/>
        <v>365</v>
      </c>
      <c r="B368" s="20" t="s">
        <v>1290</v>
      </c>
      <c r="C368" s="50">
        <v>9</v>
      </c>
      <c r="D368" s="51" t="s">
        <v>868</v>
      </c>
      <c r="E368" s="21" t="str">
        <f>_xlfn.IFNA(VLOOKUP(D368,Hoja1!$A$1:$B$351,2,0),"")</f>
        <v>CTO-CD-PSA-43-2025</v>
      </c>
      <c r="F368" s="18" t="s">
        <v>387</v>
      </c>
      <c r="G368" s="21" t="s">
        <v>23</v>
      </c>
      <c r="H368" s="51"/>
      <c r="I368" s="50" t="s">
        <v>771</v>
      </c>
      <c r="J368" s="21" t="s">
        <v>389</v>
      </c>
      <c r="K368" s="22">
        <v>45895</v>
      </c>
      <c r="L368" s="49" t="s">
        <v>1114</v>
      </c>
      <c r="M368" s="18" t="s">
        <v>23</v>
      </c>
    </row>
    <row r="369" spans="1:13" hidden="1" x14ac:dyDescent="0.25">
      <c r="A369" s="18">
        <f t="shared" si="5"/>
        <v>366</v>
      </c>
      <c r="B369" s="20" t="s">
        <v>1292</v>
      </c>
      <c r="C369" s="50">
        <v>12</v>
      </c>
      <c r="D369" s="51" t="s">
        <v>439</v>
      </c>
      <c r="E369" s="21" t="str">
        <f>_xlfn.IFNA(VLOOKUP(D369,Hoja1!$A$1:$B$351,2,0),"")</f>
        <v>CTO-CD-PSP-17-2025</v>
      </c>
      <c r="F369" s="18" t="s">
        <v>387</v>
      </c>
      <c r="G369" s="21" t="s">
        <v>23</v>
      </c>
      <c r="H369" s="51"/>
      <c r="I369" s="50" t="s">
        <v>771</v>
      </c>
      <c r="J369" s="21" t="s">
        <v>389</v>
      </c>
      <c r="K369" s="22">
        <v>45895</v>
      </c>
      <c r="L369" s="49" t="s">
        <v>1114</v>
      </c>
      <c r="M369" s="18" t="s">
        <v>23</v>
      </c>
    </row>
    <row r="370" spans="1:13" hidden="1" x14ac:dyDescent="0.25">
      <c r="A370" s="18">
        <f t="shared" si="5"/>
        <v>367</v>
      </c>
      <c r="B370" s="20" t="s">
        <v>1293</v>
      </c>
      <c r="C370" s="50">
        <v>16</v>
      </c>
      <c r="D370" s="51" t="s">
        <v>917</v>
      </c>
      <c r="E370" s="21" t="str">
        <f>_xlfn.IFNA(VLOOKUP(D370,Hoja1!$A$1:$B$351,2,0),"")</f>
        <v>CTO-CD-PSP-29-2025</v>
      </c>
      <c r="F370" s="18" t="s">
        <v>387</v>
      </c>
      <c r="G370" s="21" t="s">
        <v>23</v>
      </c>
      <c r="H370" s="51"/>
      <c r="I370" s="50" t="s">
        <v>771</v>
      </c>
      <c r="J370" s="21" t="s">
        <v>389</v>
      </c>
      <c r="K370" s="22">
        <v>45895</v>
      </c>
      <c r="L370" s="49" t="s">
        <v>1114</v>
      </c>
      <c r="M370" s="18" t="s">
        <v>23</v>
      </c>
    </row>
    <row r="371" spans="1:13" hidden="1" x14ac:dyDescent="0.25">
      <c r="A371" s="18">
        <f t="shared" si="5"/>
        <v>368</v>
      </c>
      <c r="B371" s="20" t="s">
        <v>1294</v>
      </c>
      <c r="C371" s="50">
        <v>9</v>
      </c>
      <c r="D371" s="51" t="s">
        <v>848</v>
      </c>
      <c r="E371" s="21" t="str">
        <f>_xlfn.IFNA(VLOOKUP(D371,Hoja1!$A$1:$B$351,2,0),"")</f>
        <v>CTO-CD-PSP-46-2025</v>
      </c>
      <c r="F371" s="18" t="s">
        <v>387</v>
      </c>
      <c r="G371" s="21" t="s">
        <v>23</v>
      </c>
      <c r="H371" s="51"/>
      <c r="I371" s="50" t="s">
        <v>771</v>
      </c>
      <c r="J371" s="21" t="s">
        <v>389</v>
      </c>
      <c r="K371" s="22">
        <v>45895</v>
      </c>
      <c r="L371" s="49" t="s">
        <v>1114</v>
      </c>
      <c r="M371" s="18" t="s">
        <v>23</v>
      </c>
    </row>
    <row r="372" spans="1:13" hidden="1" x14ac:dyDescent="0.25">
      <c r="A372" s="18">
        <f t="shared" si="5"/>
        <v>369</v>
      </c>
      <c r="B372" s="20" t="s">
        <v>1295</v>
      </c>
      <c r="C372" s="50">
        <v>14</v>
      </c>
      <c r="D372" s="51" t="s">
        <v>434</v>
      </c>
      <c r="E372" s="21" t="str">
        <f>_xlfn.IFNA(VLOOKUP(D372,Hoja1!$A$1:$B$351,2,0),"")</f>
        <v>CTO-CD-PSP-42-2025</v>
      </c>
      <c r="F372" s="18" t="s">
        <v>387</v>
      </c>
      <c r="G372" s="21" t="s">
        <v>23</v>
      </c>
      <c r="H372" s="51"/>
      <c r="I372" s="50" t="s">
        <v>771</v>
      </c>
      <c r="J372" s="21" t="s">
        <v>389</v>
      </c>
      <c r="K372" s="22">
        <v>45895</v>
      </c>
      <c r="L372" s="49" t="s">
        <v>1005</v>
      </c>
      <c r="M372" s="18" t="s">
        <v>23</v>
      </c>
    </row>
    <row r="373" spans="1:13" hidden="1" x14ac:dyDescent="0.25">
      <c r="A373" s="18">
        <f t="shared" si="5"/>
        <v>370</v>
      </c>
      <c r="B373" s="20" t="s">
        <v>1297</v>
      </c>
      <c r="C373" s="50">
        <v>12</v>
      </c>
      <c r="D373" s="51" t="s">
        <v>390</v>
      </c>
      <c r="E373" s="21" t="str">
        <f>_xlfn.IFNA(VLOOKUP(D373,Hoja1!$A$1:$B$351,2,0),"")</f>
        <v>CTO-CD-PSP-41-2025</v>
      </c>
      <c r="F373" s="18" t="s">
        <v>387</v>
      </c>
      <c r="G373" s="21" t="s">
        <v>23</v>
      </c>
      <c r="H373" s="51"/>
      <c r="I373" s="50" t="s">
        <v>771</v>
      </c>
      <c r="J373" s="50" t="s">
        <v>389</v>
      </c>
      <c r="K373" s="51">
        <v>45895</v>
      </c>
      <c r="L373" s="49" t="s">
        <v>1005</v>
      </c>
      <c r="M373" s="18" t="s">
        <v>23</v>
      </c>
    </row>
    <row r="374" spans="1:13" hidden="1" x14ac:dyDescent="0.25">
      <c r="A374" s="18">
        <f t="shared" si="5"/>
        <v>371</v>
      </c>
      <c r="B374" s="20" t="s">
        <v>1298</v>
      </c>
      <c r="C374" s="50">
        <v>11</v>
      </c>
      <c r="D374" s="51" t="s">
        <v>427</v>
      </c>
      <c r="E374" s="21" t="str">
        <f>_xlfn.IFNA(VLOOKUP(D374,Hoja1!$A$1:$B$351,2,0),"")</f>
        <v>CTO-CD-PSP-16-2025</v>
      </c>
      <c r="F374" s="18" t="s">
        <v>387</v>
      </c>
      <c r="G374" s="21" t="s">
        <v>23</v>
      </c>
      <c r="H374" s="51"/>
      <c r="I374" s="50" t="s">
        <v>771</v>
      </c>
      <c r="J374" s="50" t="s">
        <v>389</v>
      </c>
      <c r="K374" s="51">
        <v>45895</v>
      </c>
      <c r="L374" s="49" t="s">
        <v>1114</v>
      </c>
      <c r="M374" s="18" t="s">
        <v>23</v>
      </c>
    </row>
    <row r="375" spans="1:13" ht="42.75" hidden="1" x14ac:dyDescent="0.25">
      <c r="A375" s="18">
        <f t="shared" si="5"/>
        <v>372</v>
      </c>
      <c r="B375" s="20" t="s">
        <v>1320</v>
      </c>
      <c r="C375" s="50">
        <v>112</v>
      </c>
      <c r="D375" s="22" t="s">
        <v>422</v>
      </c>
      <c r="E375" s="21" t="str">
        <f>_xlfn.IFNA(VLOOKUP(D375,Hoja1!$A$1:$B$351,2,0),"")</f>
        <v>CD-PSAG-16/2024</v>
      </c>
      <c r="F375" s="18" t="s">
        <v>387</v>
      </c>
      <c r="G375" s="21" t="s">
        <v>23</v>
      </c>
      <c r="H375" s="51"/>
      <c r="I375" s="50" t="s">
        <v>771</v>
      </c>
      <c r="J375" s="50" t="s">
        <v>389</v>
      </c>
      <c r="K375" s="51">
        <v>45912</v>
      </c>
      <c r="L375" s="53" t="s">
        <v>902</v>
      </c>
      <c r="M375" s="18" t="s">
        <v>23</v>
      </c>
    </row>
    <row r="376" spans="1:13" hidden="1" x14ac:dyDescent="0.25">
      <c r="A376" s="18">
        <f t="shared" si="5"/>
        <v>373</v>
      </c>
      <c r="B376" s="20" t="s">
        <v>1321</v>
      </c>
      <c r="C376" s="50">
        <v>11</v>
      </c>
      <c r="D376" s="22" t="s">
        <v>1041</v>
      </c>
      <c r="E376" s="21" t="str">
        <f>_xlfn.IFNA(VLOOKUP(D376,Hoja1!$A$1:$B$351,2,0),"")</f>
        <v>CTO-CD-PSP-59-2025</v>
      </c>
      <c r="F376" s="18" t="s">
        <v>387</v>
      </c>
      <c r="G376" s="21" t="s">
        <v>23</v>
      </c>
      <c r="H376" s="51"/>
      <c r="I376" s="50" t="s">
        <v>771</v>
      </c>
      <c r="J376" s="50" t="s">
        <v>389</v>
      </c>
      <c r="K376" s="51">
        <v>45912</v>
      </c>
      <c r="L376" s="53" t="s">
        <v>1264</v>
      </c>
      <c r="M376" s="18" t="s">
        <v>23</v>
      </c>
    </row>
    <row r="377" spans="1:13" hidden="1" x14ac:dyDescent="0.25">
      <c r="A377" s="18">
        <f t="shared" si="5"/>
        <v>374</v>
      </c>
      <c r="B377" s="20" t="s">
        <v>1322</v>
      </c>
      <c r="C377" s="50">
        <v>9</v>
      </c>
      <c r="D377" s="22" t="s">
        <v>711</v>
      </c>
      <c r="E377" s="21" t="str">
        <f>_xlfn.IFNA(VLOOKUP(D377,Hoja1!$A$1:$B$351,2,0),"")</f>
        <v>CTO-CD-PSP-33-2025</v>
      </c>
      <c r="F377" s="18" t="s">
        <v>387</v>
      </c>
      <c r="G377" s="50" t="s">
        <v>23</v>
      </c>
      <c r="H377" s="51">
        <v>45944</v>
      </c>
      <c r="I377" s="50" t="s">
        <v>771</v>
      </c>
      <c r="J377" s="50" t="s">
        <v>389</v>
      </c>
      <c r="K377" s="51">
        <v>45912</v>
      </c>
      <c r="L377" s="53" t="s">
        <v>947</v>
      </c>
      <c r="M377" s="18" t="s">
        <v>23</v>
      </c>
    </row>
    <row r="378" spans="1:13" hidden="1" x14ac:dyDescent="0.25">
      <c r="A378" s="18">
        <f t="shared" si="5"/>
        <v>375</v>
      </c>
      <c r="B378" s="20" t="s">
        <v>1323</v>
      </c>
      <c r="C378" s="50">
        <v>11</v>
      </c>
      <c r="D378" s="51" t="s">
        <v>423</v>
      </c>
      <c r="E378" s="21" t="str">
        <f>_xlfn.IFNA(VLOOKUP(D378,Hoja1!$A$1:$B$351,2,0),"")</f>
        <v>CTO-CD-PSP-28-2025</v>
      </c>
      <c r="F378" s="18" t="s">
        <v>387</v>
      </c>
      <c r="G378" s="21" t="s">
        <v>23</v>
      </c>
      <c r="H378" s="51"/>
      <c r="I378" s="50" t="s">
        <v>771</v>
      </c>
      <c r="J378" s="50" t="s">
        <v>389</v>
      </c>
      <c r="K378" s="51">
        <v>45912</v>
      </c>
      <c r="L378" s="49" t="s">
        <v>1114</v>
      </c>
      <c r="M378" s="18" t="s">
        <v>23</v>
      </c>
    </row>
    <row r="379" spans="1:13" hidden="1" x14ac:dyDescent="0.25">
      <c r="A379" s="18">
        <f t="shared" si="5"/>
        <v>376</v>
      </c>
      <c r="B379" s="20" t="s">
        <v>1324</v>
      </c>
      <c r="C379" s="50">
        <v>10</v>
      </c>
      <c r="D379" s="51" t="s">
        <v>416</v>
      </c>
      <c r="E379" s="21" t="str">
        <f>_xlfn.IFNA(VLOOKUP(D379,Hoja1!$A$1:$B$351,2,0),"")</f>
        <v>CTO-CD-PSP-48-2025</v>
      </c>
      <c r="F379" s="18" t="s">
        <v>387</v>
      </c>
      <c r="G379" s="21" t="s">
        <v>23</v>
      </c>
      <c r="H379" s="51"/>
      <c r="I379" s="50" t="s">
        <v>771</v>
      </c>
      <c r="J379" s="50" t="s">
        <v>389</v>
      </c>
      <c r="K379" s="51">
        <v>45912</v>
      </c>
      <c r="L379" s="49" t="s">
        <v>1114</v>
      </c>
      <c r="M379" s="18" t="s">
        <v>23</v>
      </c>
    </row>
    <row r="380" spans="1:13" hidden="1" x14ac:dyDescent="0.25">
      <c r="A380" s="18">
        <f t="shared" si="5"/>
        <v>377</v>
      </c>
      <c r="B380" s="20" t="s">
        <v>1325</v>
      </c>
      <c r="C380" s="50">
        <v>20</v>
      </c>
      <c r="D380" s="51" t="s">
        <v>424</v>
      </c>
      <c r="E380" s="21" t="str">
        <f>_xlfn.IFNA(VLOOKUP(D380,Hoja1!$A$1:$B$351,2,0),"")</f>
        <v>CTO-CD-PSP-04-2025</v>
      </c>
      <c r="F380" s="18" t="s">
        <v>387</v>
      </c>
      <c r="G380" s="21" t="s">
        <v>23</v>
      </c>
      <c r="H380" s="51"/>
      <c r="I380" s="50" t="s">
        <v>771</v>
      </c>
      <c r="J380" s="50" t="s">
        <v>389</v>
      </c>
      <c r="K380" s="51">
        <v>45912</v>
      </c>
      <c r="L380" s="49" t="s">
        <v>1264</v>
      </c>
      <c r="M380" s="18" t="s">
        <v>23</v>
      </c>
    </row>
    <row r="381" spans="1:13" hidden="1" x14ac:dyDescent="0.25">
      <c r="A381" s="18">
        <f t="shared" si="5"/>
        <v>378</v>
      </c>
      <c r="B381" s="20" t="s">
        <v>1326</v>
      </c>
      <c r="C381" s="50">
        <v>10</v>
      </c>
      <c r="D381" s="51" t="s">
        <v>782</v>
      </c>
      <c r="E381" s="21" t="str">
        <f>_xlfn.IFNA(VLOOKUP(D381,Hoja1!$A$1:$B$351,2,0),"")</f>
        <v>CTO-CD-PSP-13-2025</v>
      </c>
      <c r="F381" s="18" t="s">
        <v>387</v>
      </c>
      <c r="G381" s="21" t="s">
        <v>23</v>
      </c>
      <c r="H381" s="51"/>
      <c r="I381" s="50" t="s">
        <v>771</v>
      </c>
      <c r="J381" s="50" t="s">
        <v>389</v>
      </c>
      <c r="K381" s="51">
        <v>45912</v>
      </c>
      <c r="L381" s="49" t="s">
        <v>1264</v>
      </c>
      <c r="M381" s="18" t="s">
        <v>23</v>
      </c>
    </row>
    <row r="382" spans="1:13" hidden="1" x14ac:dyDescent="0.25">
      <c r="A382" s="18">
        <f t="shared" si="5"/>
        <v>379</v>
      </c>
      <c r="B382" s="20" t="s">
        <v>1327</v>
      </c>
      <c r="C382" s="50">
        <v>9</v>
      </c>
      <c r="D382" s="51" t="s">
        <v>446</v>
      </c>
      <c r="E382" s="21" t="str">
        <f>_xlfn.IFNA(VLOOKUP(D382,Hoja1!$A$1:$B$351,2,0),"")</f>
        <v>CTO-CD-PSP-51-2025</v>
      </c>
      <c r="F382" s="18" t="s">
        <v>387</v>
      </c>
      <c r="G382" s="21" t="s">
        <v>23</v>
      </c>
      <c r="H382" s="51"/>
      <c r="I382" s="50" t="s">
        <v>771</v>
      </c>
      <c r="J382" s="50" t="s">
        <v>389</v>
      </c>
      <c r="K382" s="51">
        <v>45912</v>
      </c>
      <c r="L382" s="49" t="s">
        <v>1114</v>
      </c>
      <c r="M382" s="18" t="s">
        <v>23</v>
      </c>
    </row>
    <row r="383" spans="1:13" hidden="1" x14ac:dyDescent="0.25">
      <c r="A383" s="18">
        <f t="shared" si="5"/>
        <v>380</v>
      </c>
      <c r="B383" s="20" t="s">
        <v>1328</v>
      </c>
      <c r="C383" s="50">
        <v>9</v>
      </c>
      <c r="D383" s="51" t="s">
        <v>392</v>
      </c>
      <c r="E383" s="21" t="str">
        <f>_xlfn.IFNA(VLOOKUP(D383,Hoja1!$A$1:$B$351,2,0),"")</f>
        <v>CTO-CD-PSAG-02-2025</v>
      </c>
      <c r="F383" s="18" t="s">
        <v>387</v>
      </c>
      <c r="G383" s="21" t="s">
        <v>23</v>
      </c>
      <c r="H383" s="51"/>
      <c r="I383" s="50" t="s">
        <v>771</v>
      </c>
      <c r="J383" s="50" t="s">
        <v>389</v>
      </c>
      <c r="K383" s="51">
        <v>45912</v>
      </c>
      <c r="L383" s="49" t="s">
        <v>1264</v>
      </c>
      <c r="M383" s="18" t="s">
        <v>23</v>
      </c>
    </row>
    <row r="384" spans="1:13" hidden="1" x14ac:dyDescent="0.25">
      <c r="A384" s="18">
        <f t="shared" si="5"/>
        <v>381</v>
      </c>
      <c r="B384" s="20" t="s">
        <v>1329</v>
      </c>
      <c r="C384" s="50">
        <v>19</v>
      </c>
      <c r="D384" s="51" t="s">
        <v>437</v>
      </c>
      <c r="E384" s="21" t="str">
        <f>_xlfn.IFNA(VLOOKUP(D384,Hoja1!$A$1:$B$351,2,0),"")</f>
        <v>CTO-CD-PSP-40-2025</v>
      </c>
      <c r="F384" s="18" t="s">
        <v>387</v>
      </c>
      <c r="G384" s="21" t="s">
        <v>23</v>
      </c>
      <c r="H384" s="51"/>
      <c r="I384" s="50" t="s">
        <v>771</v>
      </c>
      <c r="J384" s="50" t="s">
        <v>389</v>
      </c>
      <c r="K384" s="51">
        <v>45912</v>
      </c>
      <c r="L384" s="49" t="s">
        <v>1264</v>
      </c>
      <c r="M384" s="18" t="s">
        <v>23</v>
      </c>
    </row>
    <row r="385" spans="1:13" hidden="1" x14ac:dyDescent="0.25">
      <c r="A385" s="18">
        <f t="shared" si="5"/>
        <v>382</v>
      </c>
      <c r="B385" s="20" t="s">
        <v>1330</v>
      </c>
      <c r="C385" s="50">
        <v>16</v>
      </c>
      <c r="D385" s="51" t="s">
        <v>917</v>
      </c>
      <c r="E385" s="21" t="str">
        <f>_xlfn.IFNA(VLOOKUP(D385,Hoja1!$A$1:$B$351,2,0),"")</f>
        <v>CTO-CD-PSP-29-2025</v>
      </c>
      <c r="F385" s="18" t="s">
        <v>387</v>
      </c>
      <c r="G385" s="21" t="s">
        <v>23</v>
      </c>
      <c r="H385" s="51"/>
      <c r="I385" s="50" t="s">
        <v>771</v>
      </c>
      <c r="J385" s="50" t="s">
        <v>389</v>
      </c>
      <c r="K385" s="51">
        <v>45912</v>
      </c>
      <c r="L385" s="53" t="s">
        <v>1264</v>
      </c>
      <c r="M385" s="18" t="s">
        <v>23</v>
      </c>
    </row>
    <row r="386" spans="1:13" hidden="1" x14ac:dyDescent="0.25">
      <c r="A386" s="18">
        <f t="shared" si="5"/>
        <v>383</v>
      </c>
      <c r="B386" s="20" t="s">
        <v>1331</v>
      </c>
      <c r="C386" s="50">
        <v>9</v>
      </c>
      <c r="D386" s="51" t="s">
        <v>888</v>
      </c>
      <c r="E386" s="21" t="str">
        <f>_xlfn.IFNA(VLOOKUP(D386,Hoja1!$A$1:$B$351,2,0),"")</f>
        <v>CTO-CD-PSP-32-2025</v>
      </c>
      <c r="F386" s="18" t="s">
        <v>387</v>
      </c>
      <c r="G386" s="21" t="s">
        <v>23</v>
      </c>
      <c r="H386" s="51"/>
      <c r="I386" s="50" t="s">
        <v>771</v>
      </c>
      <c r="J386" s="50" t="s">
        <v>389</v>
      </c>
      <c r="K386" s="51">
        <v>45912</v>
      </c>
      <c r="L386" s="49" t="s">
        <v>1264</v>
      </c>
      <c r="M386" s="18" t="s">
        <v>23</v>
      </c>
    </row>
    <row r="387" spans="1:13" hidden="1" x14ac:dyDescent="0.25">
      <c r="A387" s="18">
        <f t="shared" si="5"/>
        <v>384</v>
      </c>
      <c r="B387" s="20" t="s">
        <v>1332</v>
      </c>
      <c r="C387" s="50">
        <v>16</v>
      </c>
      <c r="D387" s="51" t="s">
        <v>1179</v>
      </c>
      <c r="E387" s="21" t="str">
        <f>_xlfn.IFNA(VLOOKUP(D387,Hoja1!$A$1:$B$351,2,0),"")</f>
        <v>CTO-CD-PSAG-72-2025</v>
      </c>
      <c r="F387" s="18" t="s">
        <v>387</v>
      </c>
      <c r="G387" s="21" t="s">
        <v>23</v>
      </c>
      <c r="H387" s="51"/>
      <c r="I387" s="50" t="s">
        <v>771</v>
      </c>
      <c r="J387" s="50" t="s">
        <v>389</v>
      </c>
      <c r="K387" s="51">
        <v>45912</v>
      </c>
      <c r="L387" s="49" t="s">
        <v>1264</v>
      </c>
      <c r="M387" s="18" t="s">
        <v>23</v>
      </c>
    </row>
    <row r="388" spans="1:13" hidden="1" x14ac:dyDescent="0.25">
      <c r="A388" s="18">
        <f t="shared" si="5"/>
        <v>385</v>
      </c>
      <c r="B388" s="20" t="s">
        <v>1333</v>
      </c>
      <c r="C388" s="50">
        <v>11</v>
      </c>
      <c r="D388" s="51" t="s">
        <v>404</v>
      </c>
      <c r="E388" s="21" t="str">
        <f>_xlfn.IFNA(VLOOKUP(D388,Hoja1!$A$1:$B$351,2,0),"")</f>
        <v>CTO-26-2024</v>
      </c>
      <c r="F388" s="18" t="s">
        <v>387</v>
      </c>
      <c r="G388" s="21" t="s">
        <v>23</v>
      </c>
      <c r="H388" s="51"/>
      <c r="I388" s="50" t="s">
        <v>771</v>
      </c>
      <c r="J388" s="50" t="s">
        <v>389</v>
      </c>
      <c r="K388" s="51">
        <v>45912</v>
      </c>
      <c r="L388" s="52" t="s">
        <v>1334</v>
      </c>
      <c r="M388" s="18" t="s">
        <v>23</v>
      </c>
    </row>
    <row r="389" spans="1:13" hidden="1" x14ac:dyDescent="0.25">
      <c r="A389" s="18">
        <f t="shared" ref="A389:A452" si="6">+A388+1</f>
        <v>386</v>
      </c>
      <c r="B389" s="20" t="s">
        <v>1336</v>
      </c>
      <c r="C389" s="50">
        <v>9</v>
      </c>
      <c r="D389" s="51" t="s">
        <v>404</v>
      </c>
      <c r="E389" s="21" t="str">
        <f>_xlfn.IFNA(VLOOKUP(D389,Hoja1!$A$1:$B$351,2,0),"")</f>
        <v>CTO-26-2024</v>
      </c>
      <c r="F389" s="18" t="s">
        <v>387</v>
      </c>
      <c r="G389" s="21" t="s">
        <v>23</v>
      </c>
      <c r="H389" s="51"/>
      <c r="I389" s="50" t="s">
        <v>771</v>
      </c>
      <c r="J389" s="50" t="s">
        <v>389</v>
      </c>
      <c r="K389" s="51">
        <v>45912</v>
      </c>
      <c r="L389" s="52" t="s">
        <v>1335</v>
      </c>
      <c r="M389" s="18" t="s">
        <v>23</v>
      </c>
    </row>
    <row r="390" spans="1:13" hidden="1" x14ac:dyDescent="0.25">
      <c r="A390" s="18">
        <f t="shared" si="6"/>
        <v>387</v>
      </c>
      <c r="B390" s="20" t="s">
        <v>1337</v>
      </c>
      <c r="C390" s="50">
        <v>13</v>
      </c>
      <c r="D390" s="51" t="s">
        <v>434</v>
      </c>
      <c r="E390" s="21" t="str">
        <f>_xlfn.IFNA(VLOOKUP(D390,Hoja1!$A$1:$B$351,2,0),"")</f>
        <v>CTO-CD-PSP-42-2025</v>
      </c>
      <c r="F390" s="18" t="s">
        <v>387</v>
      </c>
      <c r="G390" s="21" t="s">
        <v>23</v>
      </c>
      <c r="H390" s="51"/>
      <c r="I390" s="50" t="s">
        <v>771</v>
      </c>
      <c r="J390" s="50" t="s">
        <v>389</v>
      </c>
      <c r="K390" s="51">
        <v>45912</v>
      </c>
      <c r="L390" s="49" t="s">
        <v>1264</v>
      </c>
      <c r="M390" s="18" t="s">
        <v>23</v>
      </c>
    </row>
    <row r="391" spans="1:13" hidden="1" x14ac:dyDescent="0.25">
      <c r="A391" s="18">
        <f t="shared" si="6"/>
        <v>388</v>
      </c>
      <c r="B391" s="20" t="s">
        <v>1338</v>
      </c>
      <c r="C391" s="50">
        <v>7</v>
      </c>
      <c r="D391" s="51" t="s">
        <v>708</v>
      </c>
      <c r="E391" s="21" t="str">
        <f>_xlfn.IFNA(VLOOKUP(D391,Hoja1!$A$1:$B$351,2,0),"")</f>
        <v>CTO-CD-PSP-30-2025</v>
      </c>
      <c r="F391" s="18" t="s">
        <v>387</v>
      </c>
      <c r="G391" s="21" t="s">
        <v>23</v>
      </c>
      <c r="H391" s="51"/>
      <c r="I391" s="50" t="s">
        <v>771</v>
      </c>
      <c r="J391" s="50" t="s">
        <v>389</v>
      </c>
      <c r="K391" s="51">
        <v>45912</v>
      </c>
      <c r="L391" s="49" t="s">
        <v>1264</v>
      </c>
      <c r="M391" s="18" t="s">
        <v>23</v>
      </c>
    </row>
    <row r="392" spans="1:13" hidden="1" x14ac:dyDescent="0.25">
      <c r="A392" s="18">
        <f t="shared" si="6"/>
        <v>389</v>
      </c>
      <c r="B392" s="20" t="s">
        <v>1339</v>
      </c>
      <c r="C392" s="50">
        <v>7</v>
      </c>
      <c r="D392" s="51" t="s">
        <v>1037</v>
      </c>
      <c r="E392" s="21" t="str">
        <f>_xlfn.IFNA(VLOOKUP(D392,Hoja1!$A$1:$B$351,2,0),"")</f>
        <v>CTO-CD-PSA-60-2025</v>
      </c>
      <c r="F392" s="18" t="s">
        <v>387</v>
      </c>
      <c r="G392" s="21" t="s">
        <v>23</v>
      </c>
      <c r="H392" s="51"/>
      <c r="I392" s="50" t="s">
        <v>771</v>
      </c>
      <c r="J392" s="50" t="s">
        <v>389</v>
      </c>
      <c r="K392" s="51">
        <v>45912</v>
      </c>
      <c r="L392" s="49" t="s">
        <v>1264</v>
      </c>
      <c r="M392" s="18" t="s">
        <v>23</v>
      </c>
    </row>
    <row r="393" spans="1:13" hidden="1" x14ac:dyDescent="0.25">
      <c r="A393" s="18">
        <f t="shared" si="6"/>
        <v>390</v>
      </c>
      <c r="B393" s="20" t="s">
        <v>1340</v>
      </c>
      <c r="C393" s="50">
        <v>8</v>
      </c>
      <c r="D393" s="51" t="s">
        <v>394</v>
      </c>
      <c r="E393" s="21" t="str">
        <f>_xlfn.IFNA(VLOOKUP(D393,Hoja1!$A$1:$B$351,2,0),"")</f>
        <v>CTO-CD-PSP-08-2025</v>
      </c>
      <c r="F393" s="18" t="s">
        <v>387</v>
      </c>
      <c r="G393" s="21" t="s">
        <v>23</v>
      </c>
      <c r="H393" s="51"/>
      <c r="I393" s="50" t="s">
        <v>771</v>
      </c>
      <c r="J393" s="50" t="s">
        <v>389</v>
      </c>
      <c r="K393" s="51">
        <v>45912</v>
      </c>
      <c r="L393" s="53" t="s">
        <v>1264</v>
      </c>
      <c r="M393" s="18" t="s">
        <v>23</v>
      </c>
    </row>
    <row r="394" spans="1:13" hidden="1" x14ac:dyDescent="0.25">
      <c r="A394" s="18">
        <f t="shared" si="6"/>
        <v>391</v>
      </c>
      <c r="B394" s="20" t="s">
        <v>1341</v>
      </c>
      <c r="C394" s="21">
        <v>9</v>
      </c>
      <c r="D394" s="22" t="s">
        <v>408</v>
      </c>
      <c r="E394" s="21" t="str">
        <f>_xlfn.IFNA(VLOOKUP(D394,Hoja1!$A$1:$B$351,2,0),"")</f>
        <v>CTO-CD-PSP-18-2025</v>
      </c>
      <c r="F394" s="18" t="s">
        <v>387</v>
      </c>
      <c r="G394" s="21" t="s">
        <v>23</v>
      </c>
      <c r="H394" s="51"/>
      <c r="I394" s="50" t="s">
        <v>771</v>
      </c>
      <c r="J394" s="50" t="s">
        <v>389</v>
      </c>
      <c r="K394" s="51">
        <v>45912</v>
      </c>
      <c r="L394" s="49" t="s">
        <v>1264</v>
      </c>
      <c r="M394" s="18" t="s">
        <v>23</v>
      </c>
    </row>
    <row r="395" spans="1:13" hidden="1" x14ac:dyDescent="0.25">
      <c r="A395" s="18">
        <f t="shared" si="6"/>
        <v>392</v>
      </c>
      <c r="B395" s="20" t="s">
        <v>1342</v>
      </c>
      <c r="C395" s="21">
        <v>10</v>
      </c>
      <c r="D395" s="22" t="s">
        <v>974</v>
      </c>
      <c r="E395" s="21" t="str">
        <f>_xlfn.IFNA(VLOOKUP(D395,Hoja1!$A$1:$B$351,2,0),"")</f>
        <v>CTO-CD-PSP-50-2025</v>
      </c>
      <c r="F395" s="18" t="s">
        <v>387</v>
      </c>
      <c r="G395" s="21" t="s">
        <v>23</v>
      </c>
      <c r="H395" s="22"/>
      <c r="I395" s="50" t="s">
        <v>771</v>
      </c>
      <c r="J395" s="50" t="s">
        <v>389</v>
      </c>
      <c r="K395" s="51">
        <v>45912</v>
      </c>
      <c r="L395" s="49" t="s">
        <v>1264</v>
      </c>
      <c r="M395" s="18" t="s">
        <v>23</v>
      </c>
    </row>
    <row r="396" spans="1:13" hidden="1" x14ac:dyDescent="0.25">
      <c r="A396" s="18">
        <f t="shared" si="6"/>
        <v>393</v>
      </c>
      <c r="B396" s="20" t="s">
        <v>1343</v>
      </c>
      <c r="C396" s="21">
        <v>14</v>
      </c>
      <c r="D396" s="22" t="s">
        <v>398</v>
      </c>
      <c r="E396" s="21" t="str">
        <f>_xlfn.IFNA(VLOOKUP(D396,Hoja1!$A$1:$B$351,2,0),"")</f>
        <v>CTO-CD-PSAG-12-2025</v>
      </c>
      <c r="F396" s="18" t="s">
        <v>387</v>
      </c>
      <c r="G396" s="21" t="s">
        <v>23</v>
      </c>
      <c r="H396" s="22"/>
      <c r="I396" s="50" t="s">
        <v>771</v>
      </c>
      <c r="J396" s="50" t="s">
        <v>389</v>
      </c>
      <c r="K396" s="51">
        <v>45912</v>
      </c>
      <c r="L396" s="49" t="s">
        <v>1264</v>
      </c>
      <c r="M396" s="18" t="s">
        <v>23</v>
      </c>
    </row>
    <row r="397" spans="1:13" hidden="1" x14ac:dyDescent="0.25">
      <c r="A397" s="18">
        <f t="shared" si="6"/>
        <v>394</v>
      </c>
      <c r="B397" s="20" t="s">
        <v>1344</v>
      </c>
      <c r="C397" s="21">
        <v>8</v>
      </c>
      <c r="D397" s="22" t="s">
        <v>1182</v>
      </c>
      <c r="E397" s="21" t="str">
        <f>_xlfn.IFNA(VLOOKUP(D397,Hoja1!$A$1:$B$351,2,0),"")</f>
        <v>CTO-CD-PSP-76-2025</v>
      </c>
      <c r="F397" s="18" t="s">
        <v>387</v>
      </c>
      <c r="G397" s="21" t="s">
        <v>23</v>
      </c>
      <c r="H397" s="22"/>
      <c r="I397" s="50" t="s">
        <v>771</v>
      </c>
      <c r="J397" s="50" t="s">
        <v>389</v>
      </c>
      <c r="K397" s="51">
        <v>45912</v>
      </c>
      <c r="L397" s="49" t="s">
        <v>1264</v>
      </c>
      <c r="M397" s="18" t="s">
        <v>23</v>
      </c>
    </row>
    <row r="398" spans="1:13" hidden="1" x14ac:dyDescent="0.25">
      <c r="A398" s="18">
        <f t="shared" si="6"/>
        <v>395</v>
      </c>
      <c r="B398" s="20" t="s">
        <v>1345</v>
      </c>
      <c r="C398" s="21">
        <v>8</v>
      </c>
      <c r="D398" s="22" t="s">
        <v>399</v>
      </c>
      <c r="E398" s="21" t="str">
        <f>_xlfn.IFNA(VLOOKUP(D398,Hoja1!$A$1:$B$351,2,0),"")</f>
        <v>CTO-CD-PSAG-15-2025</v>
      </c>
      <c r="F398" s="18" t="s">
        <v>387</v>
      </c>
      <c r="G398" s="21" t="s">
        <v>23</v>
      </c>
      <c r="H398" s="22"/>
      <c r="I398" s="50" t="s">
        <v>771</v>
      </c>
      <c r="J398" s="50" t="s">
        <v>389</v>
      </c>
      <c r="K398" s="51">
        <v>45912</v>
      </c>
      <c r="L398" s="49" t="s">
        <v>1264</v>
      </c>
      <c r="M398" s="18" t="s">
        <v>23</v>
      </c>
    </row>
    <row r="399" spans="1:13" hidden="1" x14ac:dyDescent="0.25">
      <c r="A399" s="18">
        <f t="shared" si="6"/>
        <v>396</v>
      </c>
      <c r="B399" s="20" t="s">
        <v>1346</v>
      </c>
      <c r="C399" s="21">
        <v>7</v>
      </c>
      <c r="D399" s="22" t="s">
        <v>413</v>
      </c>
      <c r="E399" s="21" t="str">
        <f>_xlfn.IFNA(VLOOKUP(D399,Hoja1!$A$1:$B$351,2,0),"")</f>
        <v>CTO-CD-PSP-31-2025</v>
      </c>
      <c r="F399" s="18" t="s">
        <v>387</v>
      </c>
      <c r="G399" s="21" t="s">
        <v>23</v>
      </c>
      <c r="H399" s="22"/>
      <c r="I399" s="50" t="s">
        <v>771</v>
      </c>
      <c r="J399" s="50" t="s">
        <v>389</v>
      </c>
      <c r="K399" s="51">
        <v>45912</v>
      </c>
      <c r="L399" s="49" t="s">
        <v>1264</v>
      </c>
      <c r="M399" s="18" t="s">
        <v>23</v>
      </c>
    </row>
    <row r="400" spans="1:13" hidden="1" x14ac:dyDescent="0.25">
      <c r="A400" s="18">
        <f t="shared" si="6"/>
        <v>397</v>
      </c>
      <c r="B400" s="20" t="s">
        <v>1347</v>
      </c>
      <c r="C400" s="21">
        <v>8</v>
      </c>
      <c r="D400" s="22" t="s">
        <v>868</v>
      </c>
      <c r="E400" s="21" t="str">
        <f>_xlfn.IFNA(VLOOKUP(D400,Hoja1!$A$1:$B$351,2,0),"")</f>
        <v>CTO-CD-PSA-43-2025</v>
      </c>
      <c r="F400" s="18" t="s">
        <v>387</v>
      </c>
      <c r="G400" s="21" t="s">
        <v>23</v>
      </c>
      <c r="H400" s="22"/>
      <c r="I400" s="50" t="s">
        <v>771</v>
      </c>
      <c r="J400" s="50" t="s">
        <v>389</v>
      </c>
      <c r="K400" s="51">
        <v>45912</v>
      </c>
      <c r="L400" s="49" t="s">
        <v>1264</v>
      </c>
      <c r="M400" s="18" t="s">
        <v>23</v>
      </c>
    </row>
    <row r="401" spans="1:14" hidden="1" x14ac:dyDescent="0.25">
      <c r="A401" s="18">
        <f t="shared" si="6"/>
        <v>398</v>
      </c>
      <c r="B401" s="20" t="s">
        <v>1348</v>
      </c>
      <c r="C401" s="21">
        <v>8</v>
      </c>
      <c r="D401" s="22" t="s">
        <v>704</v>
      </c>
      <c r="E401" s="21" t="str">
        <f>_xlfn.IFNA(VLOOKUP(D401,Hoja1!$A$1:$B$351,2,0),"")</f>
        <v>CTO-24-2025</v>
      </c>
      <c r="F401" s="18" t="s">
        <v>387</v>
      </c>
      <c r="G401" s="21" t="s">
        <v>23</v>
      </c>
      <c r="H401" s="22"/>
      <c r="I401" s="50" t="s">
        <v>61</v>
      </c>
      <c r="J401" s="50" t="s">
        <v>389</v>
      </c>
      <c r="K401" s="51">
        <v>45912</v>
      </c>
      <c r="L401" s="53" t="s">
        <v>1349</v>
      </c>
      <c r="M401" s="18" t="s">
        <v>23</v>
      </c>
    </row>
    <row r="402" spans="1:14" hidden="1" x14ac:dyDescent="0.25">
      <c r="A402" s="18">
        <f t="shared" si="6"/>
        <v>399</v>
      </c>
      <c r="B402" s="20" t="s">
        <v>1350</v>
      </c>
      <c r="C402" s="21">
        <v>9</v>
      </c>
      <c r="D402" s="22" t="s">
        <v>1351</v>
      </c>
      <c r="E402" s="21" t="str">
        <f>_xlfn.IFNA(VLOOKUP(D402,Hoja1!$A$1:$B$351,2,0),"")</f>
        <v>CTO-CD-PSP-85-2025</v>
      </c>
      <c r="F402" s="18" t="s">
        <v>387</v>
      </c>
      <c r="G402" s="21" t="s">
        <v>23</v>
      </c>
      <c r="H402" s="22"/>
      <c r="I402" s="50" t="s">
        <v>771</v>
      </c>
      <c r="J402" s="50" t="s">
        <v>389</v>
      </c>
      <c r="K402" s="51">
        <v>45912</v>
      </c>
      <c r="L402" s="53" t="s">
        <v>1264</v>
      </c>
      <c r="M402" s="18" t="s">
        <v>23</v>
      </c>
    </row>
    <row r="403" spans="1:14" hidden="1" x14ac:dyDescent="0.25">
      <c r="A403" s="18">
        <f t="shared" si="6"/>
        <v>400</v>
      </c>
      <c r="B403" s="20" t="s">
        <v>1353</v>
      </c>
      <c r="C403" s="21">
        <v>21</v>
      </c>
      <c r="D403" s="22" t="s">
        <v>785</v>
      </c>
      <c r="E403" s="21" t="str">
        <f>_xlfn.IFNA(VLOOKUP(D403,Hoja1!$A$1:$B$351,2,0),"")</f>
        <v>CTO-CD-PSAG-14-2025</v>
      </c>
      <c r="F403" s="18" t="s">
        <v>387</v>
      </c>
      <c r="G403" s="21" t="s">
        <v>23</v>
      </c>
      <c r="H403" s="22"/>
      <c r="I403" s="50" t="s">
        <v>771</v>
      </c>
      <c r="J403" s="50" t="s">
        <v>389</v>
      </c>
      <c r="K403" s="51">
        <v>45912</v>
      </c>
      <c r="L403" s="53" t="s">
        <v>1264</v>
      </c>
      <c r="M403" s="18" t="s">
        <v>23</v>
      </c>
    </row>
    <row r="404" spans="1:14" hidden="1" x14ac:dyDescent="0.25">
      <c r="A404" s="18">
        <f t="shared" si="6"/>
        <v>401</v>
      </c>
      <c r="B404" s="20" t="s">
        <v>1354</v>
      </c>
      <c r="C404" s="21">
        <v>9</v>
      </c>
      <c r="D404" s="22" t="s">
        <v>400</v>
      </c>
      <c r="E404" s="21" t="str">
        <f>_xlfn.IFNA(VLOOKUP(D404,Hoja1!$A$1:$B$351,2,0),"")</f>
        <v>CTO-CD-PSAG-03-2025</v>
      </c>
      <c r="F404" s="18" t="s">
        <v>387</v>
      </c>
      <c r="G404" s="21" t="s">
        <v>23</v>
      </c>
      <c r="H404" s="22"/>
      <c r="I404" s="50" t="s">
        <v>771</v>
      </c>
      <c r="J404" s="50" t="s">
        <v>389</v>
      </c>
      <c r="K404" s="51">
        <v>45912</v>
      </c>
      <c r="L404" s="53" t="s">
        <v>1264</v>
      </c>
      <c r="M404" s="18" t="s">
        <v>23</v>
      </c>
    </row>
    <row r="405" spans="1:14" hidden="1" x14ac:dyDescent="0.25">
      <c r="A405" s="18">
        <f t="shared" si="6"/>
        <v>402</v>
      </c>
      <c r="B405" s="20" t="s">
        <v>1355</v>
      </c>
      <c r="C405" s="21">
        <v>8</v>
      </c>
      <c r="D405" s="22" t="s">
        <v>420</v>
      </c>
      <c r="E405" s="21" t="s">
        <v>1356</v>
      </c>
      <c r="F405" s="18" t="s">
        <v>387</v>
      </c>
      <c r="G405" s="21" t="s">
        <v>23</v>
      </c>
      <c r="H405" s="22"/>
      <c r="I405" s="50" t="s">
        <v>771</v>
      </c>
      <c r="J405" s="50" t="s">
        <v>389</v>
      </c>
      <c r="K405" s="22">
        <v>45918</v>
      </c>
      <c r="L405" s="49" t="s">
        <v>1114</v>
      </c>
      <c r="M405" s="18" t="s">
        <v>23</v>
      </c>
    </row>
    <row r="406" spans="1:14" hidden="1" x14ac:dyDescent="0.25">
      <c r="A406" s="18">
        <f t="shared" si="6"/>
        <v>403</v>
      </c>
      <c r="B406" s="20" t="s">
        <v>1357</v>
      </c>
      <c r="C406" s="21">
        <v>8</v>
      </c>
      <c r="D406" s="22" t="s">
        <v>432</v>
      </c>
      <c r="E406" s="21" t="str">
        <f>_xlfn.IFNA(VLOOKUP(D406,Hoja1!$A$1:$B$351,2,0),"")</f>
        <v>CTO-CD-PSP-45-2025</v>
      </c>
      <c r="F406" s="18" t="s">
        <v>387</v>
      </c>
      <c r="G406" s="21" t="s">
        <v>23</v>
      </c>
      <c r="H406" s="22"/>
      <c r="I406" s="50" t="s">
        <v>771</v>
      </c>
      <c r="J406" s="50" t="s">
        <v>389</v>
      </c>
      <c r="K406" s="22">
        <v>45918</v>
      </c>
      <c r="L406" s="53" t="s">
        <v>1264</v>
      </c>
      <c r="M406" s="18" t="s">
        <v>23</v>
      </c>
    </row>
    <row r="407" spans="1:14" hidden="1" x14ac:dyDescent="0.25">
      <c r="A407" s="18">
        <f t="shared" si="6"/>
        <v>404</v>
      </c>
      <c r="B407" s="20" t="s">
        <v>1358</v>
      </c>
      <c r="C407" s="21">
        <v>8</v>
      </c>
      <c r="D407" s="22" t="s">
        <v>418</v>
      </c>
      <c r="E407" s="21" t="str">
        <f>_xlfn.IFNA(VLOOKUP(D407,Hoja1!$A$1:$B$351,2,0),"")</f>
        <v>CTO-CD-PSP-39-2025</v>
      </c>
      <c r="F407" s="18" t="s">
        <v>387</v>
      </c>
      <c r="G407" s="21" t="s">
        <v>23</v>
      </c>
      <c r="H407" s="22"/>
      <c r="I407" s="50" t="s">
        <v>771</v>
      </c>
      <c r="J407" s="50" t="s">
        <v>389</v>
      </c>
      <c r="K407" s="22">
        <v>45918</v>
      </c>
      <c r="L407" s="49" t="s">
        <v>1264</v>
      </c>
      <c r="M407" s="18" t="s">
        <v>23</v>
      </c>
    </row>
    <row r="408" spans="1:14" hidden="1" x14ac:dyDescent="0.25">
      <c r="A408" s="18">
        <f t="shared" si="6"/>
        <v>405</v>
      </c>
      <c r="B408" s="20" t="s">
        <v>1359</v>
      </c>
      <c r="C408" s="21">
        <v>8</v>
      </c>
      <c r="D408" s="22" t="s">
        <v>406</v>
      </c>
      <c r="E408" s="21" t="str">
        <f>_xlfn.IFNA(VLOOKUP(D408,Hoja1!$A$1:$B$351,2,0),"")</f>
        <v>CTO-CD-PSP-10-2025</v>
      </c>
      <c r="F408" s="18" t="s">
        <v>387</v>
      </c>
      <c r="G408" s="21" t="s">
        <v>23</v>
      </c>
      <c r="H408" s="22"/>
      <c r="I408" s="50" t="s">
        <v>771</v>
      </c>
      <c r="J408" s="50" t="s">
        <v>389</v>
      </c>
      <c r="K408" s="22">
        <v>45918</v>
      </c>
      <c r="L408" s="49" t="s">
        <v>1264</v>
      </c>
      <c r="M408" s="18" t="s">
        <v>23</v>
      </c>
    </row>
    <row r="409" spans="1:14" hidden="1" x14ac:dyDescent="0.25">
      <c r="A409" s="18">
        <f t="shared" si="6"/>
        <v>406</v>
      </c>
      <c r="B409" s="20" t="s">
        <v>1360</v>
      </c>
      <c r="C409" s="21">
        <v>24</v>
      </c>
      <c r="D409" s="22" t="s">
        <v>410</v>
      </c>
      <c r="E409" s="21" t="str">
        <f>_xlfn.IFNA(VLOOKUP(D409,Hoja1!$A$1:$B$351,2,0),"")</f>
        <v>CTO-CD-PSP-19-2025</v>
      </c>
      <c r="F409" s="18" t="s">
        <v>387</v>
      </c>
      <c r="G409" s="21" t="s">
        <v>23</v>
      </c>
      <c r="H409" s="22"/>
      <c r="I409" s="50" t="s">
        <v>771</v>
      </c>
      <c r="J409" s="50" t="s">
        <v>389</v>
      </c>
      <c r="K409" s="22">
        <v>45918</v>
      </c>
      <c r="L409" s="49" t="s">
        <v>1264</v>
      </c>
      <c r="M409" s="18" t="s">
        <v>23</v>
      </c>
    </row>
    <row r="410" spans="1:14" ht="28.5" hidden="1" x14ac:dyDescent="0.25">
      <c r="A410" s="18">
        <f t="shared" si="6"/>
        <v>407</v>
      </c>
      <c r="B410" s="20" t="s">
        <v>1361</v>
      </c>
      <c r="C410" s="21">
        <v>7</v>
      </c>
      <c r="D410" s="22" t="s">
        <v>704</v>
      </c>
      <c r="E410" s="21" t="s">
        <v>701</v>
      </c>
      <c r="F410" s="18" t="s">
        <v>387</v>
      </c>
      <c r="G410" s="21" t="s">
        <v>23</v>
      </c>
      <c r="H410" s="22"/>
      <c r="I410" s="50" t="s">
        <v>61</v>
      </c>
      <c r="J410" s="50" t="s">
        <v>389</v>
      </c>
      <c r="K410" s="22">
        <v>45918</v>
      </c>
      <c r="L410" s="49" t="s">
        <v>1264</v>
      </c>
      <c r="M410" s="18" t="s">
        <v>23</v>
      </c>
    </row>
    <row r="411" spans="1:14" hidden="1" x14ac:dyDescent="0.25">
      <c r="A411" s="18">
        <f t="shared" si="6"/>
        <v>408</v>
      </c>
      <c r="B411" s="20" t="s">
        <v>1362</v>
      </c>
      <c r="C411" s="21">
        <v>8</v>
      </c>
      <c r="D411" s="22" t="s">
        <v>1363</v>
      </c>
      <c r="E411" s="21" t="str">
        <f>_xlfn.IFNA(VLOOKUP(D411,Hoja1!$A$1:$B$351,2,0),"")</f>
        <v>CTO-CD-PSP-83-2025</v>
      </c>
      <c r="F411" s="18" t="s">
        <v>387</v>
      </c>
      <c r="G411" s="21" t="s">
        <v>23</v>
      </c>
      <c r="H411" s="22"/>
      <c r="I411" s="50" t="s">
        <v>771</v>
      </c>
      <c r="J411" s="50" t="s">
        <v>389</v>
      </c>
      <c r="K411" s="22">
        <v>45922</v>
      </c>
      <c r="L411" s="49" t="s">
        <v>1264</v>
      </c>
      <c r="M411" s="18" t="s">
        <v>23</v>
      </c>
    </row>
    <row r="412" spans="1:14" x14ac:dyDescent="0.25">
      <c r="A412" s="18">
        <f t="shared" si="6"/>
        <v>409</v>
      </c>
      <c r="B412" s="20" t="s">
        <v>1365</v>
      </c>
      <c r="C412" s="21">
        <v>10</v>
      </c>
      <c r="D412" s="22" t="s">
        <v>746</v>
      </c>
      <c r="E412" s="21" t="str">
        <f>_xlfn.IFNA(VLOOKUP(D412,Hoja1!$A$1:$B$351,2,0),"")</f>
        <v>CTO-36-2025</v>
      </c>
      <c r="F412" s="18" t="s">
        <v>387</v>
      </c>
      <c r="G412" s="21" t="s">
        <v>23</v>
      </c>
      <c r="H412" s="22">
        <v>45988</v>
      </c>
      <c r="I412" s="50" t="s">
        <v>61</v>
      </c>
      <c r="J412" s="50" t="s">
        <v>389</v>
      </c>
      <c r="K412" s="22">
        <v>45922</v>
      </c>
      <c r="L412" s="49" t="s">
        <v>1264</v>
      </c>
      <c r="M412" s="18" t="s">
        <v>23</v>
      </c>
      <c r="N412" s="8" t="s">
        <v>1663</v>
      </c>
    </row>
    <row r="413" spans="1:14" hidden="1" x14ac:dyDescent="0.25">
      <c r="A413" s="18">
        <f t="shared" si="6"/>
        <v>410</v>
      </c>
      <c r="B413" s="20" t="s">
        <v>1366</v>
      </c>
      <c r="C413" s="21">
        <v>7</v>
      </c>
      <c r="D413" s="22" t="s">
        <v>395</v>
      </c>
      <c r="E413" s="21" t="str">
        <f>_xlfn.IFNA(VLOOKUP(D413,Hoja1!$A$1:$B$351,2,0),"")</f>
        <v>CTO-CD-PSP-22-2025</v>
      </c>
      <c r="F413" s="18" t="s">
        <v>387</v>
      </c>
      <c r="G413" s="21" t="s">
        <v>23</v>
      </c>
      <c r="H413" s="22"/>
      <c r="I413" s="50" t="s">
        <v>771</v>
      </c>
      <c r="J413" s="50" t="s">
        <v>389</v>
      </c>
      <c r="K413" s="22">
        <v>45923</v>
      </c>
      <c r="L413" s="49" t="s">
        <v>1264</v>
      </c>
      <c r="M413" s="18" t="s">
        <v>23</v>
      </c>
    </row>
    <row r="414" spans="1:14" hidden="1" x14ac:dyDescent="0.25">
      <c r="A414" s="18">
        <f t="shared" si="6"/>
        <v>411</v>
      </c>
      <c r="B414" s="20" t="s">
        <v>1367</v>
      </c>
      <c r="C414" s="21">
        <v>11</v>
      </c>
      <c r="D414" s="22" t="s">
        <v>1185</v>
      </c>
      <c r="E414" s="21" t="str">
        <f>_xlfn.IFNA(VLOOKUP(D414,Hoja1!$A$1:$B$351,2,0),"")</f>
        <v>CTO-CD-PSP-64-2025</v>
      </c>
      <c r="F414" s="18" t="s">
        <v>387</v>
      </c>
      <c r="G414" s="21" t="s">
        <v>23</v>
      </c>
      <c r="H414" s="22"/>
      <c r="I414" s="50" t="s">
        <v>771</v>
      </c>
      <c r="J414" s="50" t="s">
        <v>389</v>
      </c>
      <c r="K414" s="22">
        <v>45923</v>
      </c>
      <c r="L414" s="49" t="s">
        <v>1264</v>
      </c>
      <c r="M414" s="18" t="s">
        <v>23</v>
      </c>
    </row>
    <row r="415" spans="1:14" hidden="1" x14ac:dyDescent="0.25">
      <c r="A415" s="18">
        <f t="shared" si="6"/>
        <v>412</v>
      </c>
      <c r="B415" s="20" t="s">
        <v>1368</v>
      </c>
      <c r="C415" s="21">
        <v>12</v>
      </c>
      <c r="D415" s="22" t="s">
        <v>420</v>
      </c>
      <c r="E415" s="21" t="s">
        <v>1356</v>
      </c>
      <c r="F415" s="18" t="s">
        <v>387</v>
      </c>
      <c r="G415" s="21" t="s">
        <v>23</v>
      </c>
      <c r="H415" s="22"/>
      <c r="I415" s="50" t="s">
        <v>771</v>
      </c>
      <c r="J415" s="50" t="s">
        <v>389</v>
      </c>
      <c r="K415" s="22">
        <v>45925</v>
      </c>
      <c r="L415" s="49" t="s">
        <v>1264</v>
      </c>
      <c r="M415" s="18" t="s">
        <v>23</v>
      </c>
    </row>
    <row r="416" spans="1:14" hidden="1" x14ac:dyDescent="0.25">
      <c r="A416" s="18">
        <f t="shared" si="6"/>
        <v>413</v>
      </c>
      <c r="B416" s="20" t="s">
        <v>1369</v>
      </c>
      <c r="C416" s="21">
        <v>11</v>
      </c>
      <c r="D416" s="22" t="s">
        <v>407</v>
      </c>
      <c r="E416" s="21" t="str">
        <f>_xlfn.IFNA(VLOOKUP(D416,Hoja1!$A$1:$B$351,2,0),"")</f>
        <v>CTO-CD-PSP-11-2025</v>
      </c>
      <c r="F416" s="18" t="s">
        <v>387</v>
      </c>
      <c r="G416" s="21" t="s">
        <v>23</v>
      </c>
      <c r="H416" s="22"/>
      <c r="I416" s="50" t="s">
        <v>771</v>
      </c>
      <c r="J416" s="50" t="s">
        <v>389</v>
      </c>
      <c r="K416" s="22">
        <v>45925</v>
      </c>
      <c r="L416" s="49" t="s">
        <v>1264</v>
      </c>
      <c r="M416" s="18" t="s">
        <v>23</v>
      </c>
    </row>
    <row r="417" spans="1:13" hidden="1" x14ac:dyDescent="0.25">
      <c r="A417" s="18">
        <f t="shared" si="6"/>
        <v>414</v>
      </c>
      <c r="B417" s="20" t="s">
        <v>1370</v>
      </c>
      <c r="C417" s="21">
        <v>15</v>
      </c>
      <c r="D417" s="22" t="s">
        <v>403</v>
      </c>
      <c r="E417" s="21" t="str">
        <f>_xlfn.IFNA(VLOOKUP(D417,Hoja1!$A$1:$B$351,2,0),"")</f>
        <v>CTO-CD-PSP-09-2025</v>
      </c>
      <c r="F417" s="18" t="s">
        <v>387</v>
      </c>
      <c r="G417" s="21" t="s">
        <v>23</v>
      </c>
      <c r="H417" s="22"/>
      <c r="I417" s="50" t="s">
        <v>771</v>
      </c>
      <c r="J417" s="50" t="s">
        <v>389</v>
      </c>
      <c r="K417" s="22">
        <v>45925</v>
      </c>
      <c r="L417" s="49" t="s">
        <v>1264</v>
      </c>
      <c r="M417" s="18" t="s">
        <v>23</v>
      </c>
    </row>
    <row r="418" spans="1:13" hidden="1" x14ac:dyDescent="0.25">
      <c r="A418" s="18">
        <f t="shared" si="6"/>
        <v>415</v>
      </c>
      <c r="B418" s="20" t="s">
        <v>1371</v>
      </c>
      <c r="C418" s="21">
        <v>20</v>
      </c>
      <c r="D418" s="22" t="s">
        <v>391</v>
      </c>
      <c r="E418" s="21" t="str">
        <f>_xlfn.IFNA(VLOOKUP(D418,Hoja1!$A$1:$B$351,2,0),"")</f>
        <v>CD-NPO-07-2025</v>
      </c>
      <c r="F418" s="18" t="s">
        <v>387</v>
      </c>
      <c r="G418" s="21" t="s">
        <v>23</v>
      </c>
      <c r="H418" s="22"/>
      <c r="I418" s="50" t="s">
        <v>61</v>
      </c>
      <c r="J418" s="50" t="s">
        <v>389</v>
      </c>
      <c r="K418" s="22">
        <v>45925</v>
      </c>
      <c r="L418" s="49" t="s">
        <v>1114</v>
      </c>
      <c r="M418" s="18" t="s">
        <v>23</v>
      </c>
    </row>
    <row r="419" spans="1:13" hidden="1" x14ac:dyDescent="0.25">
      <c r="A419" s="18">
        <f t="shared" si="6"/>
        <v>416</v>
      </c>
      <c r="B419" s="20" t="s">
        <v>1372</v>
      </c>
      <c r="C419" s="21"/>
      <c r="D419" s="22" t="s">
        <v>711</v>
      </c>
      <c r="E419" s="21" t="str">
        <f>_xlfn.IFNA(VLOOKUP(D419,Hoja1!$A$1:$B$351,2,0),"")</f>
        <v>CTO-CD-PSP-33-2025</v>
      </c>
      <c r="F419" s="18" t="s">
        <v>387</v>
      </c>
      <c r="G419" s="21" t="s">
        <v>23</v>
      </c>
      <c r="H419" s="51">
        <v>45944</v>
      </c>
      <c r="I419" s="50" t="s">
        <v>771</v>
      </c>
      <c r="J419" s="50" t="s">
        <v>389</v>
      </c>
      <c r="K419" s="22">
        <v>45925</v>
      </c>
      <c r="L419" s="49" t="s">
        <v>1005</v>
      </c>
      <c r="M419" s="18" t="s">
        <v>23</v>
      </c>
    </row>
    <row r="420" spans="1:13" hidden="1" x14ac:dyDescent="0.25">
      <c r="A420" s="18">
        <f t="shared" si="6"/>
        <v>417</v>
      </c>
      <c r="B420" s="20" t="s">
        <v>1373</v>
      </c>
      <c r="C420" s="21">
        <v>10</v>
      </c>
      <c r="D420" s="22" t="s">
        <v>415</v>
      </c>
      <c r="E420" s="21" t="str">
        <f>_xlfn.IFNA(VLOOKUP(D420,Hoja1!$A$1:$B$351,2,0),"")</f>
        <v>CTO-CD-PSP-27-2025</v>
      </c>
      <c r="F420" s="18" t="s">
        <v>387</v>
      </c>
      <c r="G420" s="21" t="s">
        <v>23</v>
      </c>
      <c r="H420" s="22"/>
      <c r="I420" s="50" t="s">
        <v>771</v>
      </c>
      <c r="J420" s="50" t="s">
        <v>389</v>
      </c>
      <c r="K420" s="22">
        <v>45925</v>
      </c>
      <c r="L420" s="49" t="s">
        <v>1264</v>
      </c>
      <c r="M420" s="18" t="s">
        <v>23</v>
      </c>
    </row>
    <row r="421" spans="1:13" hidden="1" x14ac:dyDescent="0.25">
      <c r="A421" s="18">
        <f t="shared" si="6"/>
        <v>418</v>
      </c>
      <c r="B421" s="20" t="s">
        <v>1374</v>
      </c>
      <c r="C421" s="21">
        <v>13</v>
      </c>
      <c r="D421" s="22" t="s">
        <v>1270</v>
      </c>
      <c r="E421" s="21" t="str">
        <f>_xlfn.IFNA(VLOOKUP(D421,Hoja1!$A$1:$B$351,2,0),"")</f>
        <v>CTO-CD-PSP-69-2025</v>
      </c>
      <c r="F421" s="18" t="s">
        <v>387</v>
      </c>
      <c r="G421" s="21" t="s">
        <v>23</v>
      </c>
      <c r="H421" s="22"/>
      <c r="I421" s="50" t="s">
        <v>771</v>
      </c>
      <c r="J421" s="50" t="s">
        <v>389</v>
      </c>
      <c r="K421" s="22">
        <v>45925</v>
      </c>
      <c r="L421" s="49" t="s">
        <v>1264</v>
      </c>
      <c r="M421" s="18" t="s">
        <v>23</v>
      </c>
    </row>
    <row r="422" spans="1:13" hidden="1" x14ac:dyDescent="0.25">
      <c r="A422" s="18">
        <f t="shared" si="6"/>
        <v>419</v>
      </c>
      <c r="B422" s="20" t="s">
        <v>1375</v>
      </c>
      <c r="C422" s="21">
        <v>9</v>
      </c>
      <c r="D422" s="22" t="s">
        <v>1376</v>
      </c>
      <c r="E422" s="21" t="str">
        <f>_xlfn.IFNA(VLOOKUP(D422,Hoja1!$A$1:$B$351,2,0),"")</f>
        <v>AC- 074 DE 2025</v>
      </c>
      <c r="F422" s="18" t="s">
        <v>387</v>
      </c>
      <c r="G422" s="21" t="s">
        <v>23</v>
      </c>
      <c r="H422" s="22"/>
      <c r="I422" s="50" t="s">
        <v>61</v>
      </c>
      <c r="J422" s="50" t="s">
        <v>389</v>
      </c>
      <c r="K422" s="22">
        <v>45925</v>
      </c>
      <c r="L422" s="42" t="s">
        <v>908</v>
      </c>
      <c r="M422" s="18" t="s">
        <v>23</v>
      </c>
    </row>
    <row r="423" spans="1:13" hidden="1" x14ac:dyDescent="0.25">
      <c r="A423" s="18">
        <f t="shared" si="6"/>
        <v>420</v>
      </c>
      <c r="B423" s="20" t="s">
        <v>1378</v>
      </c>
      <c r="C423" s="21">
        <v>11</v>
      </c>
      <c r="D423" s="22" t="s">
        <v>390</v>
      </c>
      <c r="E423" s="21" t="str">
        <f>_xlfn.IFNA(VLOOKUP(D423,Hoja1!$A$1:$B$351,2,0),"")</f>
        <v>CTO-CD-PSP-41-2025</v>
      </c>
      <c r="F423" s="18" t="s">
        <v>387</v>
      </c>
      <c r="G423" s="21" t="s">
        <v>23</v>
      </c>
      <c r="H423" s="22"/>
      <c r="I423" s="50" t="s">
        <v>771</v>
      </c>
      <c r="J423" s="50" t="s">
        <v>389</v>
      </c>
      <c r="K423" s="22">
        <v>45926</v>
      </c>
      <c r="L423" s="49" t="s">
        <v>1114</v>
      </c>
      <c r="M423" s="18" t="s">
        <v>23</v>
      </c>
    </row>
    <row r="424" spans="1:13" hidden="1" x14ac:dyDescent="0.25">
      <c r="A424" s="18">
        <f t="shared" si="6"/>
        <v>421</v>
      </c>
      <c r="B424" s="20" t="s">
        <v>1379</v>
      </c>
      <c r="C424" s="21">
        <v>9</v>
      </c>
      <c r="D424" s="22" t="s">
        <v>1247</v>
      </c>
      <c r="E424" s="21" t="str">
        <f>_xlfn.IFNA(VLOOKUP(D424,Hoja1!$A$1:$B$351,2,0),"")</f>
        <v>CTO-CD-PSP-61-2025</v>
      </c>
      <c r="F424" s="18" t="s">
        <v>387</v>
      </c>
      <c r="G424" s="21" t="s">
        <v>23</v>
      </c>
      <c r="H424" s="22"/>
      <c r="I424" s="50" t="s">
        <v>771</v>
      </c>
      <c r="J424" s="50" t="s">
        <v>389</v>
      </c>
      <c r="K424" s="22">
        <v>45926</v>
      </c>
      <c r="L424" s="49" t="s">
        <v>1264</v>
      </c>
      <c r="M424" s="18" t="s">
        <v>23</v>
      </c>
    </row>
    <row r="425" spans="1:13" hidden="1" x14ac:dyDescent="0.25">
      <c r="A425" s="18">
        <f t="shared" si="6"/>
        <v>422</v>
      </c>
      <c r="B425" s="20" t="s">
        <v>1380</v>
      </c>
      <c r="C425" s="21">
        <v>15</v>
      </c>
      <c r="D425" s="22" t="s">
        <v>433</v>
      </c>
      <c r="E425" s="21" t="str">
        <f>_xlfn.IFNA(VLOOKUP(D425,Hoja1!$A$1:$B$351,2,0),"")</f>
        <v>CTO-CD-PSP-25-2025</v>
      </c>
      <c r="F425" s="18" t="s">
        <v>387</v>
      </c>
      <c r="G425" s="21" t="s">
        <v>23</v>
      </c>
      <c r="H425" s="22"/>
      <c r="I425" s="50" t="s">
        <v>771</v>
      </c>
      <c r="J425" s="50" t="s">
        <v>389</v>
      </c>
      <c r="K425" s="22">
        <v>45926</v>
      </c>
      <c r="L425" s="49" t="s">
        <v>1264</v>
      </c>
      <c r="M425" s="18" t="s">
        <v>23</v>
      </c>
    </row>
    <row r="426" spans="1:13" hidden="1" x14ac:dyDescent="0.25">
      <c r="A426" s="18">
        <f t="shared" si="6"/>
        <v>423</v>
      </c>
      <c r="B426" s="20" t="s">
        <v>1381</v>
      </c>
      <c r="C426" s="21">
        <v>8</v>
      </c>
      <c r="D426" s="22" t="s">
        <v>412</v>
      </c>
      <c r="E426" s="21" t="str">
        <f>_xlfn.IFNA(VLOOKUP(D426,Hoja1!$A$1:$B$351,2,0),"")</f>
        <v>CTO-CD-PSP-58-2025</v>
      </c>
      <c r="F426" s="18" t="s">
        <v>387</v>
      </c>
      <c r="G426" s="21" t="s">
        <v>23</v>
      </c>
      <c r="H426" s="22"/>
      <c r="I426" s="50" t="s">
        <v>771</v>
      </c>
      <c r="J426" s="50" t="s">
        <v>389</v>
      </c>
      <c r="K426" s="22">
        <v>45926</v>
      </c>
      <c r="L426" s="49" t="s">
        <v>1264</v>
      </c>
      <c r="M426" s="18" t="s">
        <v>23</v>
      </c>
    </row>
    <row r="427" spans="1:13" hidden="1" x14ac:dyDescent="0.25">
      <c r="A427" s="18">
        <f t="shared" si="6"/>
        <v>424</v>
      </c>
      <c r="B427" s="20" t="s">
        <v>1382</v>
      </c>
      <c r="C427" s="21">
        <v>11</v>
      </c>
      <c r="D427" s="22" t="s">
        <v>404</v>
      </c>
      <c r="E427" s="21" t="str">
        <f>_xlfn.IFNA(VLOOKUP(D427,Hoja1!$A$1:$B$351,2,0),"")</f>
        <v>CTO-26-2024</v>
      </c>
      <c r="F427" s="18" t="s">
        <v>387</v>
      </c>
      <c r="G427" s="21" t="s">
        <v>23</v>
      </c>
      <c r="H427" s="22"/>
      <c r="I427" s="50" t="s">
        <v>771</v>
      </c>
      <c r="J427" s="50" t="s">
        <v>389</v>
      </c>
      <c r="K427" s="22">
        <v>45926</v>
      </c>
      <c r="L427" s="42" t="s">
        <v>1383</v>
      </c>
      <c r="M427" s="18" t="s">
        <v>23</v>
      </c>
    </row>
    <row r="428" spans="1:13" hidden="1" x14ac:dyDescent="0.25">
      <c r="A428" s="18">
        <f t="shared" si="6"/>
        <v>425</v>
      </c>
      <c r="B428" s="20" t="s">
        <v>1384</v>
      </c>
      <c r="C428" s="21"/>
      <c r="D428" s="22" t="s">
        <v>1385</v>
      </c>
      <c r="E428" s="21" t="str">
        <f>_xlfn.IFNA(VLOOKUP(D428,Hoja1!$A$1:$B$351,2,0),"")</f>
        <v>CD-CA-77-2025</v>
      </c>
      <c r="F428" s="18" t="s">
        <v>387</v>
      </c>
      <c r="G428" s="21" t="s">
        <v>23</v>
      </c>
      <c r="H428" s="22">
        <v>45945</v>
      </c>
      <c r="I428" s="50" t="s">
        <v>771</v>
      </c>
      <c r="J428" s="50" t="s">
        <v>389</v>
      </c>
      <c r="K428" s="22">
        <v>45926</v>
      </c>
      <c r="L428" s="42" t="s">
        <v>908</v>
      </c>
      <c r="M428" s="18" t="s">
        <v>23</v>
      </c>
    </row>
    <row r="429" spans="1:13" hidden="1" x14ac:dyDescent="0.25">
      <c r="A429" s="18">
        <f t="shared" si="6"/>
        <v>426</v>
      </c>
      <c r="B429" s="20" t="s">
        <v>1396</v>
      </c>
      <c r="C429" s="21">
        <v>14</v>
      </c>
      <c r="D429" s="22" t="s">
        <v>711</v>
      </c>
      <c r="E429" s="21" t="str">
        <f>_xlfn.IFNA(VLOOKUP(D429,Hoja1!$A$1:$B$351,2,0),"")</f>
        <v>CTO-CD-PSP-33-2025</v>
      </c>
      <c r="F429" s="18" t="s">
        <v>387</v>
      </c>
      <c r="G429" s="21" t="s">
        <v>23</v>
      </c>
      <c r="H429" s="51">
        <v>45944</v>
      </c>
      <c r="I429" s="50" t="s">
        <v>771</v>
      </c>
      <c r="J429" s="50" t="s">
        <v>389</v>
      </c>
      <c r="K429" s="22">
        <v>45944</v>
      </c>
      <c r="L429" s="49" t="s">
        <v>1114</v>
      </c>
      <c r="M429" s="18" t="s">
        <v>23</v>
      </c>
    </row>
    <row r="430" spans="1:13" hidden="1" x14ac:dyDescent="0.25">
      <c r="A430" s="18">
        <f t="shared" si="6"/>
        <v>427</v>
      </c>
      <c r="B430" s="20" t="s">
        <v>1397</v>
      </c>
      <c r="C430" s="21">
        <v>22</v>
      </c>
      <c r="D430" s="22" t="s">
        <v>437</v>
      </c>
      <c r="E430" s="21" t="str">
        <f>_xlfn.IFNA(VLOOKUP(D430,Hoja1!$A$1:$B$351,2,0),"")</f>
        <v>CTO-CD-PSP-40-2025</v>
      </c>
      <c r="F430" s="18" t="s">
        <v>387</v>
      </c>
      <c r="G430" s="21" t="s">
        <v>23</v>
      </c>
      <c r="H430" s="22">
        <v>45954</v>
      </c>
      <c r="I430" s="50" t="s">
        <v>771</v>
      </c>
      <c r="J430" s="50" t="s">
        <v>389</v>
      </c>
      <c r="K430" s="22">
        <v>45933</v>
      </c>
      <c r="L430" s="49" t="s">
        <v>1349</v>
      </c>
      <c r="M430" s="18" t="s">
        <v>23</v>
      </c>
    </row>
    <row r="431" spans="1:13" hidden="1" x14ac:dyDescent="0.25">
      <c r="A431" s="18">
        <f t="shared" si="6"/>
        <v>428</v>
      </c>
      <c r="B431" s="20" t="s">
        <v>1398</v>
      </c>
      <c r="C431" s="21">
        <v>8</v>
      </c>
      <c r="D431" s="22" t="s">
        <v>413</v>
      </c>
      <c r="E431" s="21" t="str">
        <f>_xlfn.IFNA(VLOOKUP(D431,Hoja1!$A$1:$B$351,2,0),"")</f>
        <v>CTO-CD-PSP-31-2025</v>
      </c>
      <c r="F431" s="18" t="s">
        <v>387</v>
      </c>
      <c r="G431" s="21" t="s">
        <v>23</v>
      </c>
      <c r="H431" s="22">
        <v>45954</v>
      </c>
      <c r="I431" s="50" t="s">
        <v>771</v>
      </c>
      <c r="J431" s="50" t="s">
        <v>389</v>
      </c>
      <c r="K431" s="22">
        <v>45933</v>
      </c>
      <c r="L431" s="49" t="s">
        <v>1349</v>
      </c>
      <c r="M431" s="18" t="s">
        <v>23</v>
      </c>
    </row>
    <row r="432" spans="1:13" hidden="1" x14ac:dyDescent="0.25">
      <c r="A432" s="18">
        <f t="shared" si="6"/>
        <v>429</v>
      </c>
      <c r="B432" s="20" t="s">
        <v>1399</v>
      </c>
      <c r="C432" s="21">
        <v>9</v>
      </c>
      <c r="D432" s="22" t="s">
        <v>1351</v>
      </c>
      <c r="E432" s="21" t="str">
        <f>_xlfn.IFNA(VLOOKUP(D432,Hoja1!$A$1:$B$351,2,0),"")</f>
        <v>CTO-CD-PSP-85-2025</v>
      </c>
      <c r="F432" s="18" t="s">
        <v>387</v>
      </c>
      <c r="G432" s="21" t="s">
        <v>23</v>
      </c>
      <c r="H432" s="22">
        <v>45954</v>
      </c>
      <c r="I432" s="50" t="s">
        <v>771</v>
      </c>
      <c r="J432" s="50" t="s">
        <v>389</v>
      </c>
      <c r="K432" s="22">
        <v>45933</v>
      </c>
      <c r="L432" s="49" t="s">
        <v>1349</v>
      </c>
      <c r="M432" s="18" t="s">
        <v>23</v>
      </c>
    </row>
    <row r="433" spans="1:13" hidden="1" x14ac:dyDescent="0.25">
      <c r="A433" s="18">
        <f t="shared" si="6"/>
        <v>430</v>
      </c>
      <c r="B433" s="20" t="s">
        <v>1400</v>
      </c>
      <c r="C433" s="21">
        <v>8</v>
      </c>
      <c r="D433" s="22" t="s">
        <v>888</v>
      </c>
      <c r="E433" s="21" t="str">
        <f>_xlfn.IFNA(VLOOKUP(D433,Hoja1!$A$1:$B$351,2,0),"")</f>
        <v>CTO-CD-PSP-32-2025</v>
      </c>
      <c r="F433" s="18" t="s">
        <v>387</v>
      </c>
      <c r="G433" s="21" t="s">
        <v>23</v>
      </c>
      <c r="H433" s="22">
        <v>45954</v>
      </c>
      <c r="I433" s="50" t="s">
        <v>771</v>
      </c>
      <c r="J433" s="50" t="s">
        <v>389</v>
      </c>
      <c r="K433" s="22">
        <v>45933</v>
      </c>
      <c r="L433" s="49" t="s">
        <v>1349</v>
      </c>
      <c r="M433" s="18" t="s">
        <v>23</v>
      </c>
    </row>
    <row r="434" spans="1:13" hidden="1" x14ac:dyDescent="0.25">
      <c r="A434" s="18">
        <f t="shared" si="6"/>
        <v>431</v>
      </c>
      <c r="B434" s="20" t="s">
        <v>1401</v>
      </c>
      <c r="C434" s="21">
        <v>9</v>
      </c>
      <c r="D434" s="22" t="s">
        <v>399</v>
      </c>
      <c r="E434" s="21" t="str">
        <f>_xlfn.IFNA(VLOOKUP(D434,Hoja1!$A$1:$B$351,2,0),"")</f>
        <v>CTO-CD-PSAG-15-2025</v>
      </c>
      <c r="F434" s="18" t="s">
        <v>387</v>
      </c>
      <c r="G434" s="21" t="s">
        <v>23</v>
      </c>
      <c r="H434" s="22">
        <v>45954</v>
      </c>
      <c r="I434" s="50" t="s">
        <v>771</v>
      </c>
      <c r="J434" s="50" t="s">
        <v>389</v>
      </c>
      <c r="K434" s="22">
        <v>45933</v>
      </c>
      <c r="L434" s="49" t="s">
        <v>1349</v>
      </c>
      <c r="M434" s="18" t="s">
        <v>23</v>
      </c>
    </row>
    <row r="435" spans="1:13" hidden="1" x14ac:dyDescent="0.25">
      <c r="A435" s="18">
        <f t="shared" si="6"/>
        <v>432</v>
      </c>
      <c r="B435" s="20" t="s">
        <v>1402</v>
      </c>
      <c r="C435" s="21">
        <v>12</v>
      </c>
      <c r="D435" s="22" t="s">
        <v>398</v>
      </c>
      <c r="E435" s="21" t="str">
        <f>_xlfn.IFNA(VLOOKUP(D435,Hoja1!$A$1:$B$351,2,0),"")</f>
        <v>CTO-CD-PSAG-12-2025</v>
      </c>
      <c r="F435" s="18" t="s">
        <v>387</v>
      </c>
      <c r="G435" s="21" t="s">
        <v>23</v>
      </c>
      <c r="H435" s="22">
        <v>45954</v>
      </c>
      <c r="I435" s="50" t="s">
        <v>771</v>
      </c>
      <c r="J435" s="50" t="s">
        <v>389</v>
      </c>
      <c r="K435" s="22">
        <v>45933</v>
      </c>
      <c r="L435" s="49" t="s">
        <v>1349</v>
      </c>
      <c r="M435" s="18" t="s">
        <v>23</v>
      </c>
    </row>
    <row r="436" spans="1:13" hidden="1" x14ac:dyDescent="0.25">
      <c r="A436" s="18">
        <f t="shared" si="6"/>
        <v>433</v>
      </c>
      <c r="B436" s="20" t="s">
        <v>1403</v>
      </c>
      <c r="C436" s="21">
        <v>16</v>
      </c>
      <c r="D436" s="22" t="s">
        <v>917</v>
      </c>
      <c r="E436" s="21" t="str">
        <f>_xlfn.IFNA(VLOOKUP(D436,Hoja1!$A$1:$B$351,2,0),"")</f>
        <v>CTO-CD-PSP-29-2025</v>
      </c>
      <c r="F436" s="18" t="s">
        <v>387</v>
      </c>
      <c r="G436" s="21" t="s">
        <v>23</v>
      </c>
      <c r="H436" s="22">
        <v>45954</v>
      </c>
      <c r="I436" s="50" t="s">
        <v>771</v>
      </c>
      <c r="J436" s="50" t="s">
        <v>389</v>
      </c>
      <c r="K436" s="22">
        <v>45933</v>
      </c>
      <c r="L436" s="49" t="s">
        <v>1349</v>
      </c>
      <c r="M436" s="18" t="s">
        <v>23</v>
      </c>
    </row>
    <row r="437" spans="1:13" hidden="1" x14ac:dyDescent="0.25">
      <c r="A437" s="18">
        <f t="shared" si="6"/>
        <v>434</v>
      </c>
      <c r="B437" s="20" t="s">
        <v>1404</v>
      </c>
      <c r="C437" s="21">
        <v>10</v>
      </c>
      <c r="D437" s="22" t="s">
        <v>392</v>
      </c>
      <c r="E437" s="21" t="str">
        <f>_xlfn.IFNA(VLOOKUP(D437,Hoja1!$A$1:$B$351,2,0),"")</f>
        <v>CTO-CD-PSAG-02-2025</v>
      </c>
      <c r="F437" s="18" t="s">
        <v>387</v>
      </c>
      <c r="G437" s="21" t="s">
        <v>23</v>
      </c>
      <c r="H437" s="22">
        <v>45954</v>
      </c>
      <c r="I437" s="50" t="s">
        <v>771</v>
      </c>
      <c r="J437" s="50" t="s">
        <v>389</v>
      </c>
      <c r="K437" s="22">
        <v>45933</v>
      </c>
      <c r="L437" s="49" t="s">
        <v>1349</v>
      </c>
      <c r="M437" s="18" t="s">
        <v>23</v>
      </c>
    </row>
    <row r="438" spans="1:13" hidden="1" x14ac:dyDescent="0.25">
      <c r="A438" s="18">
        <f t="shared" si="6"/>
        <v>435</v>
      </c>
      <c r="B438" s="20" t="s">
        <v>1405</v>
      </c>
      <c r="C438" s="21">
        <v>15</v>
      </c>
      <c r="D438" s="22" t="s">
        <v>785</v>
      </c>
      <c r="E438" s="21" t="str">
        <f>_xlfn.IFNA(VLOOKUP(D438,Hoja1!$A$1:$B$351,2,0),"")</f>
        <v>CTO-CD-PSAG-14-2025</v>
      </c>
      <c r="F438" s="18" t="s">
        <v>387</v>
      </c>
      <c r="G438" s="21" t="s">
        <v>23</v>
      </c>
      <c r="H438" s="22">
        <v>45954</v>
      </c>
      <c r="I438" s="50" t="s">
        <v>61</v>
      </c>
      <c r="J438" s="50" t="s">
        <v>389</v>
      </c>
      <c r="K438" s="22">
        <v>45932</v>
      </c>
      <c r="L438" s="49" t="s">
        <v>1349</v>
      </c>
      <c r="M438" s="18" t="s">
        <v>23</v>
      </c>
    </row>
    <row r="439" spans="1:13" hidden="1" x14ac:dyDescent="0.25">
      <c r="A439" s="18">
        <f t="shared" si="6"/>
        <v>436</v>
      </c>
      <c r="B439" s="20" t="s">
        <v>1406</v>
      </c>
      <c r="C439" s="21">
        <v>9</v>
      </c>
      <c r="D439" s="22" t="s">
        <v>925</v>
      </c>
      <c r="E439" s="21" t="str">
        <f>_xlfn.IFNA(VLOOKUP(D439,Hoja1!$A$1:$B$351,2,0),"")</f>
        <v>CTO-CD-PSP-35-2025</v>
      </c>
      <c r="F439" s="18" t="s">
        <v>387</v>
      </c>
      <c r="G439" s="21" t="s">
        <v>23</v>
      </c>
      <c r="H439" s="22">
        <v>45954</v>
      </c>
      <c r="I439" s="50" t="s">
        <v>771</v>
      </c>
      <c r="J439" s="50" t="s">
        <v>389</v>
      </c>
      <c r="K439" s="22">
        <v>45932</v>
      </c>
      <c r="L439" s="49" t="s">
        <v>1264</v>
      </c>
      <c r="M439" s="18" t="s">
        <v>23</v>
      </c>
    </row>
    <row r="440" spans="1:13" hidden="1" x14ac:dyDescent="0.25">
      <c r="A440" s="18">
        <f t="shared" si="6"/>
        <v>437</v>
      </c>
      <c r="B440" s="20" t="s">
        <v>1407</v>
      </c>
      <c r="C440" s="21">
        <v>9</v>
      </c>
      <c r="D440" s="22" t="s">
        <v>446</v>
      </c>
      <c r="E440" s="21" t="str">
        <f>_xlfn.IFNA(VLOOKUP(D440,Hoja1!$A$1:$B$351,2,0),"")</f>
        <v>CTO-CD-PSP-51-2025</v>
      </c>
      <c r="F440" s="18" t="s">
        <v>387</v>
      </c>
      <c r="G440" s="21" t="s">
        <v>23</v>
      </c>
      <c r="H440" s="22">
        <v>45954</v>
      </c>
      <c r="I440" s="50" t="s">
        <v>771</v>
      </c>
      <c r="J440" s="50" t="s">
        <v>389</v>
      </c>
      <c r="K440" s="22">
        <v>45932</v>
      </c>
      <c r="L440" s="49" t="s">
        <v>1264</v>
      </c>
      <c r="M440" s="18" t="s">
        <v>23</v>
      </c>
    </row>
    <row r="441" spans="1:13" hidden="1" x14ac:dyDescent="0.25">
      <c r="A441" s="18">
        <f t="shared" si="6"/>
        <v>438</v>
      </c>
      <c r="B441" s="20" t="s">
        <v>1408</v>
      </c>
      <c r="C441" s="21">
        <v>9</v>
      </c>
      <c r="D441" s="22" t="s">
        <v>1249</v>
      </c>
      <c r="E441" s="21" t="str">
        <f>_xlfn.IFNA(VLOOKUP(D441,Hoja1!$A$1:$B$351,2,0),"")</f>
        <v>CTO-CD-PSP-57-2025</v>
      </c>
      <c r="F441" s="18" t="s">
        <v>387</v>
      </c>
      <c r="G441" s="21" t="s">
        <v>23</v>
      </c>
      <c r="H441" s="22">
        <v>45954</v>
      </c>
      <c r="I441" s="50" t="s">
        <v>771</v>
      </c>
      <c r="J441" s="50" t="s">
        <v>389</v>
      </c>
      <c r="K441" s="22">
        <v>45932</v>
      </c>
      <c r="L441" s="49" t="s">
        <v>1264</v>
      </c>
      <c r="M441" s="18" t="s">
        <v>23</v>
      </c>
    </row>
    <row r="442" spans="1:13" hidden="1" x14ac:dyDescent="0.25">
      <c r="A442" s="18">
        <f t="shared" si="6"/>
        <v>439</v>
      </c>
      <c r="B442" s="20" t="s">
        <v>1409</v>
      </c>
      <c r="C442" s="21">
        <v>9</v>
      </c>
      <c r="D442" s="22" t="s">
        <v>1410</v>
      </c>
      <c r="E442" s="21" t="str">
        <f>_xlfn.IFNA(VLOOKUP(D442,Hoja1!$A$1:$B$351,2,0),"")</f>
        <v>CTO-CD-PSP-82-2025</v>
      </c>
      <c r="F442" s="18" t="s">
        <v>387</v>
      </c>
      <c r="G442" s="21" t="s">
        <v>23</v>
      </c>
      <c r="H442" s="22">
        <v>45954</v>
      </c>
      <c r="I442" s="50" t="s">
        <v>771</v>
      </c>
      <c r="J442" s="50" t="s">
        <v>389</v>
      </c>
      <c r="K442" s="22">
        <v>45932</v>
      </c>
      <c r="L442" s="49" t="s">
        <v>1264</v>
      </c>
      <c r="M442" s="18" t="s">
        <v>23</v>
      </c>
    </row>
    <row r="443" spans="1:13" hidden="1" x14ac:dyDescent="0.25">
      <c r="A443" s="18">
        <f t="shared" si="6"/>
        <v>440</v>
      </c>
      <c r="B443" s="20" t="s">
        <v>1412</v>
      </c>
      <c r="C443" s="21">
        <v>12</v>
      </c>
      <c r="D443" s="22" t="s">
        <v>427</v>
      </c>
      <c r="E443" s="21" t="str">
        <f>_xlfn.IFNA(VLOOKUP(D443,Hoja1!$A$1:$B$351,2,0),"")</f>
        <v>CTO-CD-PSP-16-2025</v>
      </c>
      <c r="F443" s="18" t="s">
        <v>387</v>
      </c>
      <c r="G443" s="21" t="s">
        <v>23</v>
      </c>
      <c r="H443" s="22">
        <v>45954</v>
      </c>
      <c r="I443" s="50" t="s">
        <v>771</v>
      </c>
      <c r="J443" s="50" t="s">
        <v>389</v>
      </c>
      <c r="K443" s="22">
        <v>45932</v>
      </c>
      <c r="L443" s="49" t="s">
        <v>1264</v>
      </c>
      <c r="M443" s="18" t="s">
        <v>23</v>
      </c>
    </row>
    <row r="444" spans="1:13" hidden="1" x14ac:dyDescent="0.25">
      <c r="A444" s="18">
        <f t="shared" si="6"/>
        <v>441</v>
      </c>
      <c r="B444" s="20" t="s">
        <v>1413</v>
      </c>
      <c r="C444" s="21">
        <v>9</v>
      </c>
      <c r="D444" s="22" t="s">
        <v>920</v>
      </c>
      <c r="E444" s="21" t="str">
        <f>_xlfn.IFNA(VLOOKUP(D444,Hoja1!$A$1:$B$351,2,0),"")</f>
        <v>CTO-CD-PSP-34-2025</v>
      </c>
      <c r="F444" s="18" t="s">
        <v>387</v>
      </c>
      <c r="G444" s="21" t="s">
        <v>23</v>
      </c>
      <c r="H444" s="22">
        <v>45954</v>
      </c>
      <c r="I444" s="50" t="s">
        <v>771</v>
      </c>
      <c r="J444" s="50" t="s">
        <v>389</v>
      </c>
      <c r="K444" s="22">
        <v>45932</v>
      </c>
      <c r="L444" s="49" t="s">
        <v>1005</v>
      </c>
      <c r="M444" s="18" t="s">
        <v>23</v>
      </c>
    </row>
    <row r="445" spans="1:13" hidden="1" x14ac:dyDescent="0.25">
      <c r="A445" s="18">
        <f t="shared" si="6"/>
        <v>442</v>
      </c>
      <c r="B445" s="20" t="s">
        <v>1414</v>
      </c>
      <c r="C445" s="21">
        <v>14</v>
      </c>
      <c r="D445" s="22" t="s">
        <v>782</v>
      </c>
      <c r="E445" s="21" t="str">
        <f>_xlfn.IFNA(VLOOKUP(D445,Hoja1!$A$1:$B$351,2,0),"")</f>
        <v>CTO-CD-PSP-13-2025</v>
      </c>
      <c r="F445" s="18" t="s">
        <v>387</v>
      </c>
      <c r="G445" s="21" t="s">
        <v>23</v>
      </c>
      <c r="H445" s="22">
        <v>45954</v>
      </c>
      <c r="I445" s="50" t="s">
        <v>771</v>
      </c>
      <c r="J445" s="50" t="s">
        <v>389</v>
      </c>
      <c r="K445" s="22">
        <v>45932</v>
      </c>
      <c r="L445" s="49" t="s">
        <v>1349</v>
      </c>
      <c r="M445" s="18" t="s">
        <v>23</v>
      </c>
    </row>
    <row r="446" spans="1:13" hidden="1" x14ac:dyDescent="0.25">
      <c r="A446" s="18">
        <f t="shared" si="6"/>
        <v>443</v>
      </c>
      <c r="B446" s="20" t="s">
        <v>1415</v>
      </c>
      <c r="C446" s="21">
        <v>9</v>
      </c>
      <c r="D446" s="22" t="s">
        <v>401</v>
      </c>
      <c r="E446" s="21" t="str">
        <f>_xlfn.IFNA(VLOOKUP(D446,Hoja1!$A$1:$B$351,2,0),"")</f>
        <v>CTO-CD-PSP-05-2025</v>
      </c>
      <c r="F446" s="18" t="s">
        <v>387</v>
      </c>
      <c r="G446" s="21" t="s">
        <v>23</v>
      </c>
      <c r="H446" s="22">
        <v>45954</v>
      </c>
      <c r="I446" s="50" t="s">
        <v>771</v>
      </c>
      <c r="J446" s="50" t="s">
        <v>389</v>
      </c>
      <c r="K446" s="22">
        <v>45932</v>
      </c>
      <c r="L446" s="49" t="s">
        <v>1349</v>
      </c>
      <c r="M446" s="18" t="s">
        <v>23</v>
      </c>
    </row>
    <row r="447" spans="1:13" hidden="1" x14ac:dyDescent="0.25">
      <c r="A447" s="18">
        <f t="shared" si="6"/>
        <v>444</v>
      </c>
      <c r="B447" s="20" t="s">
        <v>1416</v>
      </c>
      <c r="C447" s="21">
        <v>24</v>
      </c>
      <c r="D447" s="22" t="s">
        <v>424</v>
      </c>
      <c r="E447" s="21" t="str">
        <f>_xlfn.IFNA(VLOOKUP(D447,Hoja1!$A$1:$B$351,2,0),"")</f>
        <v>CTO-CD-PSP-04-2025</v>
      </c>
      <c r="F447" s="18" t="s">
        <v>387</v>
      </c>
      <c r="G447" s="21" t="s">
        <v>23</v>
      </c>
      <c r="H447" s="22">
        <v>45954</v>
      </c>
      <c r="I447" s="50" t="s">
        <v>771</v>
      </c>
      <c r="J447" s="50" t="s">
        <v>389</v>
      </c>
      <c r="K447" s="22">
        <v>45932</v>
      </c>
      <c r="L447" s="49" t="s">
        <v>1349</v>
      </c>
      <c r="M447" s="18" t="s">
        <v>23</v>
      </c>
    </row>
    <row r="448" spans="1:13" hidden="1" x14ac:dyDescent="0.25">
      <c r="A448" s="18">
        <f t="shared" si="6"/>
        <v>445</v>
      </c>
      <c r="B448" s="20" t="s">
        <v>1417</v>
      </c>
      <c r="C448" s="21">
        <v>15</v>
      </c>
      <c r="D448" s="22" t="s">
        <v>669</v>
      </c>
      <c r="E448" s="21" t="s">
        <v>1418</v>
      </c>
      <c r="F448" s="18" t="s">
        <v>387</v>
      </c>
      <c r="G448" s="21" t="s">
        <v>23</v>
      </c>
      <c r="H448" s="22">
        <v>45954</v>
      </c>
      <c r="I448" s="50" t="s">
        <v>61</v>
      </c>
      <c r="J448" s="50" t="s">
        <v>389</v>
      </c>
      <c r="K448" s="22">
        <v>45932</v>
      </c>
      <c r="L448" s="49" t="s">
        <v>447</v>
      </c>
      <c r="M448" s="18" t="s">
        <v>23</v>
      </c>
    </row>
    <row r="449" spans="1:13" hidden="1" x14ac:dyDescent="0.25">
      <c r="A449" s="18">
        <f t="shared" si="6"/>
        <v>446</v>
      </c>
      <c r="B449" s="20" t="s">
        <v>1419</v>
      </c>
      <c r="C449" s="21">
        <v>8</v>
      </c>
      <c r="D449" s="22" t="s">
        <v>704</v>
      </c>
      <c r="E449" s="21" t="str">
        <f>_xlfn.IFNA(VLOOKUP(D449,Hoja1!$A$1:$B$351,2,0),"")</f>
        <v>CTO-24-2025</v>
      </c>
      <c r="F449" s="18" t="s">
        <v>387</v>
      </c>
      <c r="G449" s="21" t="s">
        <v>23</v>
      </c>
      <c r="H449" s="22">
        <v>45954</v>
      </c>
      <c r="I449" s="50" t="s">
        <v>61</v>
      </c>
      <c r="J449" s="50" t="s">
        <v>389</v>
      </c>
      <c r="K449" s="22">
        <v>45944</v>
      </c>
      <c r="L449" s="49" t="s">
        <v>1349</v>
      </c>
      <c r="M449" s="18" t="s">
        <v>23</v>
      </c>
    </row>
    <row r="450" spans="1:13" hidden="1" x14ac:dyDescent="0.25">
      <c r="A450" s="18">
        <f t="shared" si="6"/>
        <v>447</v>
      </c>
      <c r="B450" s="20" t="s">
        <v>1421</v>
      </c>
      <c r="C450" s="21">
        <v>17</v>
      </c>
      <c r="D450" s="22" t="s">
        <v>1179</v>
      </c>
      <c r="E450" s="21" t="str">
        <f>_xlfn.IFNA(VLOOKUP(D450,Hoja1!$A$1:$B$351,2,0),"")</f>
        <v>CTO-CD-PSAG-72-2025</v>
      </c>
      <c r="F450" s="18" t="s">
        <v>387</v>
      </c>
      <c r="G450" s="21" t="s">
        <v>23</v>
      </c>
      <c r="H450" s="22">
        <v>45954</v>
      </c>
      <c r="I450" s="50" t="s">
        <v>61</v>
      </c>
      <c r="J450" s="50" t="s">
        <v>389</v>
      </c>
      <c r="K450" s="22">
        <v>45944</v>
      </c>
      <c r="L450" s="49" t="s">
        <v>1349</v>
      </c>
      <c r="M450" s="18" t="s">
        <v>23</v>
      </c>
    </row>
    <row r="451" spans="1:13" hidden="1" x14ac:dyDescent="0.25">
      <c r="A451" s="18">
        <f t="shared" si="6"/>
        <v>448</v>
      </c>
      <c r="B451" s="20" t="s">
        <v>1422</v>
      </c>
      <c r="C451" s="21">
        <v>29</v>
      </c>
      <c r="D451" s="22" t="s">
        <v>1423</v>
      </c>
      <c r="E451" s="21" t="str">
        <f>_xlfn.IFNA(VLOOKUP(D451,Hoja1!$A$1:$B$351,2,0),"")</f>
        <v>CTO-CD-PSP-17-2025</v>
      </c>
      <c r="F451" s="18" t="s">
        <v>387</v>
      </c>
      <c r="G451" s="21" t="s">
        <v>23</v>
      </c>
      <c r="H451" s="22">
        <v>45954</v>
      </c>
      <c r="I451" s="50" t="s">
        <v>771</v>
      </c>
      <c r="J451" s="50" t="s">
        <v>389</v>
      </c>
      <c r="K451" s="22">
        <v>45944</v>
      </c>
      <c r="L451" s="49" t="s">
        <v>1349</v>
      </c>
      <c r="M451" s="18" t="s">
        <v>23</v>
      </c>
    </row>
    <row r="452" spans="1:13" hidden="1" x14ac:dyDescent="0.25">
      <c r="A452" s="18">
        <f t="shared" si="6"/>
        <v>449</v>
      </c>
      <c r="B452" s="20" t="s">
        <v>1424</v>
      </c>
      <c r="C452" s="21">
        <v>8</v>
      </c>
      <c r="D452" s="22" t="s">
        <v>1168</v>
      </c>
      <c r="E452" s="21" t="str">
        <f>_xlfn.IFNA(VLOOKUP(D452,Hoja1!$A$1:$B$351,2,0),"")</f>
        <v>CTO-CD-PSP-68-2025</v>
      </c>
      <c r="F452" s="18" t="s">
        <v>387</v>
      </c>
      <c r="G452" s="21" t="s">
        <v>23</v>
      </c>
      <c r="H452" s="22">
        <v>45954</v>
      </c>
      <c r="I452" s="50" t="s">
        <v>771</v>
      </c>
      <c r="J452" s="50" t="s">
        <v>389</v>
      </c>
      <c r="K452" s="22">
        <v>45944</v>
      </c>
      <c r="L452" s="49" t="s">
        <v>1349</v>
      </c>
      <c r="M452" s="18" t="s">
        <v>23</v>
      </c>
    </row>
    <row r="453" spans="1:13" hidden="1" x14ac:dyDescent="0.25">
      <c r="A453" s="18">
        <f t="shared" ref="A453:A516" si="7">+A452+1</f>
        <v>450</v>
      </c>
      <c r="B453" s="20" t="s">
        <v>1425</v>
      </c>
      <c r="C453" s="21">
        <v>9</v>
      </c>
      <c r="D453" s="22" t="s">
        <v>1037</v>
      </c>
      <c r="E453" s="21" t="str">
        <f>_xlfn.IFNA(VLOOKUP(D453,Hoja1!$A$1:$B$351,2,0),"")</f>
        <v>CTO-CD-PSA-60-2025</v>
      </c>
      <c r="F453" s="18" t="s">
        <v>387</v>
      </c>
      <c r="G453" s="21" t="s">
        <v>23</v>
      </c>
      <c r="H453" s="22">
        <v>45954</v>
      </c>
      <c r="I453" s="50" t="s">
        <v>771</v>
      </c>
      <c r="J453" s="50" t="s">
        <v>389</v>
      </c>
      <c r="K453" s="22">
        <v>45944</v>
      </c>
      <c r="L453" s="49" t="s">
        <v>1349</v>
      </c>
      <c r="M453" s="18" t="s">
        <v>23</v>
      </c>
    </row>
    <row r="454" spans="1:13" hidden="1" x14ac:dyDescent="0.25">
      <c r="A454" s="18">
        <f t="shared" si="7"/>
        <v>451</v>
      </c>
      <c r="B454" s="20" t="s">
        <v>1426</v>
      </c>
      <c r="C454" s="21">
        <v>9</v>
      </c>
      <c r="D454" s="22" t="s">
        <v>708</v>
      </c>
      <c r="E454" s="21" t="str">
        <f>_xlfn.IFNA(VLOOKUP(D454,Hoja1!$A$1:$B$351,2,0),"")</f>
        <v>CTO-CD-PSP-30-2025</v>
      </c>
      <c r="F454" s="18" t="s">
        <v>387</v>
      </c>
      <c r="G454" s="21" t="s">
        <v>23</v>
      </c>
      <c r="H454" s="22">
        <v>45954</v>
      </c>
      <c r="I454" s="50" t="s">
        <v>771</v>
      </c>
      <c r="J454" s="50" t="s">
        <v>389</v>
      </c>
      <c r="K454" s="22">
        <v>45944</v>
      </c>
      <c r="L454" s="49" t="s">
        <v>1349</v>
      </c>
      <c r="M454" s="18" t="s">
        <v>23</v>
      </c>
    </row>
    <row r="455" spans="1:13" hidden="1" x14ac:dyDescent="0.25">
      <c r="A455" s="18">
        <f t="shared" si="7"/>
        <v>452</v>
      </c>
      <c r="B455" s="20" t="s">
        <v>1427</v>
      </c>
      <c r="C455" s="21">
        <v>13</v>
      </c>
      <c r="D455" s="22" t="s">
        <v>733</v>
      </c>
      <c r="E455" s="21" t="str">
        <f>_xlfn.IFNA(VLOOKUP(D455,Hoja1!$A$1:$B$351,2,0),"")</f>
        <v>CTO-CD-PSP-06-2025</v>
      </c>
      <c r="F455" s="18" t="s">
        <v>387</v>
      </c>
      <c r="G455" s="21" t="s">
        <v>23</v>
      </c>
      <c r="H455" s="22">
        <v>45954</v>
      </c>
      <c r="I455" s="50" t="s">
        <v>771</v>
      </c>
      <c r="J455" s="50" t="s">
        <v>389</v>
      </c>
      <c r="K455" s="22">
        <v>45944</v>
      </c>
      <c r="L455" s="49" t="s">
        <v>1349</v>
      </c>
      <c r="M455" s="18" t="s">
        <v>23</v>
      </c>
    </row>
    <row r="456" spans="1:13" hidden="1" x14ac:dyDescent="0.25">
      <c r="A456" s="18">
        <f t="shared" si="7"/>
        <v>453</v>
      </c>
      <c r="B456" s="20" t="s">
        <v>1428</v>
      </c>
      <c r="C456" s="21">
        <v>8</v>
      </c>
      <c r="D456" s="22" t="s">
        <v>1182</v>
      </c>
      <c r="E456" s="21" t="str">
        <f>_xlfn.IFNA(VLOOKUP(D456,Hoja1!$A$1:$B$351,2,0),"")</f>
        <v>CTO-CD-PSP-76-2025</v>
      </c>
      <c r="F456" s="18" t="s">
        <v>387</v>
      </c>
      <c r="G456" s="21" t="s">
        <v>23</v>
      </c>
      <c r="H456" s="22">
        <v>45954</v>
      </c>
      <c r="I456" s="50" t="s">
        <v>771</v>
      </c>
      <c r="J456" s="50" t="s">
        <v>389</v>
      </c>
      <c r="K456" s="22">
        <v>45944</v>
      </c>
      <c r="L456" s="49" t="s">
        <v>1349</v>
      </c>
      <c r="M456" s="18" t="s">
        <v>23</v>
      </c>
    </row>
    <row r="457" spans="1:13" hidden="1" x14ac:dyDescent="0.25">
      <c r="A457" s="18">
        <f t="shared" si="7"/>
        <v>454</v>
      </c>
      <c r="B457" s="20" t="s">
        <v>1429</v>
      </c>
      <c r="C457" s="21">
        <v>11</v>
      </c>
      <c r="D457" s="22" t="s">
        <v>415</v>
      </c>
      <c r="E457" s="21" t="str">
        <f>_xlfn.IFNA(VLOOKUP(D457,Hoja1!$A$1:$B$351,2,0),"")</f>
        <v>CTO-CD-PSP-27-2025</v>
      </c>
      <c r="F457" s="18" t="s">
        <v>387</v>
      </c>
      <c r="G457" s="21" t="s">
        <v>23</v>
      </c>
      <c r="H457" s="22">
        <v>45954</v>
      </c>
      <c r="I457" s="50" t="s">
        <v>771</v>
      </c>
      <c r="J457" s="50" t="s">
        <v>389</v>
      </c>
      <c r="K457" s="22">
        <v>45944</v>
      </c>
      <c r="L457" s="49" t="s">
        <v>1349</v>
      </c>
      <c r="M457" s="18" t="s">
        <v>23</v>
      </c>
    </row>
    <row r="458" spans="1:13" hidden="1" x14ac:dyDescent="0.25">
      <c r="A458" s="18">
        <f t="shared" si="7"/>
        <v>455</v>
      </c>
      <c r="B458" s="20" t="s">
        <v>1430</v>
      </c>
      <c r="C458" s="21">
        <v>9</v>
      </c>
      <c r="D458" s="22" t="s">
        <v>409</v>
      </c>
      <c r="E458" s="21" t="str">
        <f>_xlfn.IFNA(VLOOKUP(D458,Hoja1!$A$1:$B$351,2,0),"")</f>
        <v>CTO-CD-PSP-20-2025</v>
      </c>
      <c r="F458" s="18" t="s">
        <v>387</v>
      </c>
      <c r="G458" s="21" t="s">
        <v>23</v>
      </c>
      <c r="H458" s="22">
        <v>45954</v>
      </c>
      <c r="I458" s="50" t="s">
        <v>771</v>
      </c>
      <c r="J458" s="50" t="s">
        <v>389</v>
      </c>
      <c r="K458" s="22">
        <v>45944</v>
      </c>
      <c r="L458" s="49" t="s">
        <v>1264</v>
      </c>
      <c r="M458" s="18" t="s">
        <v>23</v>
      </c>
    </row>
    <row r="459" spans="1:13" hidden="1" x14ac:dyDescent="0.25">
      <c r="A459" s="18">
        <f t="shared" si="7"/>
        <v>456</v>
      </c>
      <c r="B459" s="20" t="s">
        <v>1431</v>
      </c>
      <c r="C459" s="21">
        <v>9</v>
      </c>
      <c r="D459" s="22" t="s">
        <v>395</v>
      </c>
      <c r="E459" s="21" t="str">
        <f>_xlfn.IFNA(VLOOKUP(D459,Hoja1!$A$1:$B$351,2,0),"")</f>
        <v>CTO-CD-PSP-22-2025</v>
      </c>
      <c r="F459" s="18" t="s">
        <v>387</v>
      </c>
      <c r="G459" s="21" t="s">
        <v>23</v>
      </c>
      <c r="H459" s="22">
        <v>45954</v>
      </c>
      <c r="I459" s="50" t="s">
        <v>771</v>
      </c>
      <c r="J459" s="50" t="s">
        <v>389</v>
      </c>
      <c r="K459" s="22">
        <v>45944</v>
      </c>
      <c r="L459" s="49" t="s">
        <v>1349</v>
      </c>
      <c r="M459" s="18" t="s">
        <v>23</v>
      </c>
    </row>
    <row r="460" spans="1:13" hidden="1" x14ac:dyDescent="0.25">
      <c r="A460" s="18">
        <f t="shared" si="7"/>
        <v>457</v>
      </c>
      <c r="B460" s="20" t="s">
        <v>1432</v>
      </c>
      <c r="C460" s="21">
        <v>10</v>
      </c>
      <c r="D460" s="22" t="s">
        <v>408</v>
      </c>
      <c r="E460" s="21" t="str">
        <f>_xlfn.IFNA(VLOOKUP(D460,Hoja1!$A$1:$B$351,2,0),"")</f>
        <v>CTO-CD-PSP-18-2025</v>
      </c>
      <c r="F460" s="18" t="s">
        <v>387</v>
      </c>
      <c r="G460" s="21" t="s">
        <v>23</v>
      </c>
      <c r="H460" s="22">
        <v>45954</v>
      </c>
      <c r="I460" s="50" t="s">
        <v>771</v>
      </c>
      <c r="J460" s="50" t="s">
        <v>389</v>
      </c>
      <c r="K460" s="22">
        <v>45944</v>
      </c>
      <c r="L460" s="49" t="s">
        <v>1349</v>
      </c>
      <c r="M460" s="18" t="s">
        <v>23</v>
      </c>
    </row>
    <row r="461" spans="1:13" hidden="1" x14ac:dyDescent="0.25">
      <c r="A461" s="18">
        <f t="shared" si="7"/>
        <v>458</v>
      </c>
      <c r="B461" s="20" t="s">
        <v>1433</v>
      </c>
      <c r="C461" s="21">
        <v>8</v>
      </c>
      <c r="D461" s="22" t="s">
        <v>394</v>
      </c>
      <c r="E461" s="21" t="str">
        <f>_xlfn.IFNA(VLOOKUP(D461,Hoja1!$A$1:$B$351,2,0),"")</f>
        <v>CTO-CD-PSP-08-2025</v>
      </c>
      <c r="F461" s="18" t="s">
        <v>387</v>
      </c>
      <c r="G461" s="21" t="s">
        <v>23</v>
      </c>
      <c r="H461" s="22">
        <v>45954</v>
      </c>
      <c r="I461" s="50" t="s">
        <v>771</v>
      </c>
      <c r="J461" s="50" t="s">
        <v>389</v>
      </c>
      <c r="K461" s="22">
        <v>45944</v>
      </c>
      <c r="L461" s="49" t="s">
        <v>1349</v>
      </c>
      <c r="M461" s="18" t="s">
        <v>23</v>
      </c>
    </row>
    <row r="462" spans="1:13" hidden="1" x14ac:dyDescent="0.25">
      <c r="A462" s="18">
        <f t="shared" si="7"/>
        <v>459</v>
      </c>
      <c r="B462" s="20" t="s">
        <v>1434</v>
      </c>
      <c r="C462" s="21">
        <v>15</v>
      </c>
      <c r="D462" s="22" t="s">
        <v>446</v>
      </c>
      <c r="E462" s="21" t="str">
        <f>_xlfn.IFNA(VLOOKUP(D462,Hoja1!$A$1:$B$351,2,0),"")</f>
        <v>CTO-CD-PSP-51-2025</v>
      </c>
      <c r="F462" s="18" t="s">
        <v>387</v>
      </c>
      <c r="G462" s="21" t="s">
        <v>23</v>
      </c>
      <c r="H462" s="22">
        <v>45954</v>
      </c>
      <c r="I462" s="50" t="s">
        <v>771</v>
      </c>
      <c r="J462" s="50" t="s">
        <v>389</v>
      </c>
      <c r="K462" s="22">
        <v>45944</v>
      </c>
      <c r="L462" s="49" t="s">
        <v>1349</v>
      </c>
      <c r="M462" s="18" t="s">
        <v>23</v>
      </c>
    </row>
    <row r="463" spans="1:13" hidden="1" x14ac:dyDescent="0.25">
      <c r="A463" s="18">
        <f t="shared" si="7"/>
        <v>460</v>
      </c>
      <c r="B463" s="20" t="s">
        <v>1435</v>
      </c>
      <c r="C463" s="21">
        <v>9</v>
      </c>
      <c r="D463" s="22" t="s">
        <v>416</v>
      </c>
      <c r="E463" s="21" t="str">
        <f>_xlfn.IFNA(VLOOKUP(D463,Hoja1!$A$1:$B$351,2,0),"")</f>
        <v>CTO-CD-PSP-48-2025</v>
      </c>
      <c r="F463" s="18" t="s">
        <v>387</v>
      </c>
      <c r="G463" s="21" t="s">
        <v>23</v>
      </c>
      <c r="H463" s="22">
        <v>45954</v>
      </c>
      <c r="I463" s="50" t="s">
        <v>771</v>
      </c>
      <c r="J463" s="50" t="s">
        <v>389</v>
      </c>
      <c r="K463" s="22">
        <v>45944</v>
      </c>
      <c r="L463" s="49" t="s">
        <v>1264</v>
      </c>
      <c r="M463" s="18" t="s">
        <v>23</v>
      </c>
    </row>
    <row r="464" spans="1:13" hidden="1" x14ac:dyDescent="0.25">
      <c r="A464" s="18">
        <f t="shared" si="7"/>
        <v>461</v>
      </c>
      <c r="B464" s="20" t="s">
        <v>1436</v>
      </c>
      <c r="C464" s="21">
        <v>10</v>
      </c>
      <c r="D464" s="22" t="s">
        <v>949</v>
      </c>
      <c r="E464" s="21" t="str">
        <f>_xlfn.IFNA(VLOOKUP(D464,Hoja1!$A$1:$B$351,2,0),"")</f>
        <v>CTO-CD-PSP-47-2025</v>
      </c>
      <c r="F464" s="18" t="s">
        <v>387</v>
      </c>
      <c r="G464" s="21" t="s">
        <v>23</v>
      </c>
      <c r="H464" s="22">
        <v>45954</v>
      </c>
      <c r="I464" s="50" t="s">
        <v>771</v>
      </c>
      <c r="J464" s="50" t="s">
        <v>389</v>
      </c>
      <c r="K464" s="22">
        <v>45944</v>
      </c>
      <c r="L464" s="49" t="s">
        <v>1349</v>
      </c>
      <c r="M464" s="18" t="s">
        <v>23</v>
      </c>
    </row>
    <row r="465" spans="1:13" hidden="1" x14ac:dyDescent="0.25">
      <c r="A465" s="18">
        <f t="shared" si="7"/>
        <v>462</v>
      </c>
      <c r="B465" s="20" t="s">
        <v>1437</v>
      </c>
      <c r="C465" s="21">
        <v>11</v>
      </c>
      <c r="D465" s="22" t="s">
        <v>423</v>
      </c>
      <c r="E465" s="21" t="str">
        <f>_xlfn.IFNA(VLOOKUP(D465,Hoja1!$A$1:$B$351,2,0),"")</f>
        <v>CTO-CD-PSP-28-2025</v>
      </c>
      <c r="F465" s="18" t="s">
        <v>387</v>
      </c>
      <c r="G465" s="21" t="s">
        <v>23</v>
      </c>
      <c r="H465" s="22">
        <v>45954</v>
      </c>
      <c r="I465" s="50" t="s">
        <v>771</v>
      </c>
      <c r="J465" s="50" t="s">
        <v>389</v>
      </c>
      <c r="K465" s="22">
        <v>45944</v>
      </c>
      <c r="L465" s="49" t="s">
        <v>1349</v>
      </c>
      <c r="M465" s="18" t="s">
        <v>23</v>
      </c>
    </row>
    <row r="466" spans="1:13" hidden="1" x14ac:dyDescent="0.25">
      <c r="A466" s="18">
        <f t="shared" si="7"/>
        <v>463</v>
      </c>
      <c r="B466" s="20" t="s">
        <v>1438</v>
      </c>
      <c r="C466" s="21">
        <v>10</v>
      </c>
      <c r="D466" s="22" t="s">
        <v>400</v>
      </c>
      <c r="E466" s="21" t="str">
        <f>_xlfn.IFNA(VLOOKUP(D466,Hoja1!$A$1:$B$351,2,0),"")</f>
        <v>CTO-CD-PSAG-03-2025</v>
      </c>
      <c r="F466" s="18" t="s">
        <v>387</v>
      </c>
      <c r="G466" s="21" t="s">
        <v>23</v>
      </c>
      <c r="H466" s="22">
        <v>45954</v>
      </c>
      <c r="I466" s="50" t="s">
        <v>771</v>
      </c>
      <c r="J466" s="50" t="s">
        <v>389</v>
      </c>
      <c r="K466" s="22">
        <v>45944</v>
      </c>
      <c r="L466" s="49" t="s">
        <v>1349</v>
      </c>
      <c r="M466" s="18" t="s">
        <v>23</v>
      </c>
    </row>
    <row r="467" spans="1:13" hidden="1" x14ac:dyDescent="0.25">
      <c r="A467" s="18">
        <f t="shared" si="7"/>
        <v>464</v>
      </c>
      <c r="B467" s="20" t="s">
        <v>1439</v>
      </c>
      <c r="C467" s="21">
        <v>16</v>
      </c>
      <c r="D467" s="22" t="s">
        <v>391</v>
      </c>
      <c r="E467" s="21" t="str">
        <f>_xlfn.IFNA(VLOOKUP(D467,Hoja1!$A$1:$B$351,2,0),"")</f>
        <v>CD-NPO-07-2025</v>
      </c>
      <c r="F467" s="18" t="s">
        <v>387</v>
      </c>
      <c r="G467" s="21" t="s">
        <v>23</v>
      </c>
      <c r="H467" s="22">
        <v>45954</v>
      </c>
      <c r="I467" s="50" t="s">
        <v>61</v>
      </c>
      <c r="J467" s="50" t="s">
        <v>389</v>
      </c>
      <c r="K467" s="22">
        <v>45944</v>
      </c>
      <c r="L467" s="49" t="s">
        <v>1264</v>
      </c>
      <c r="M467" s="18" t="s">
        <v>23</v>
      </c>
    </row>
    <row r="468" spans="1:13" hidden="1" x14ac:dyDescent="0.25">
      <c r="A468" s="18">
        <f t="shared" si="7"/>
        <v>465</v>
      </c>
      <c r="B468" s="20" t="s">
        <v>1440</v>
      </c>
      <c r="C468" s="21">
        <v>10</v>
      </c>
      <c r="D468" s="22" t="s">
        <v>404</v>
      </c>
      <c r="E468" s="21" t="str">
        <f>_xlfn.IFNA(VLOOKUP(D468,Hoja1!$A$1:$B$351,2,0),"")</f>
        <v>CTO-26-2024</v>
      </c>
      <c r="F468" s="18" t="s">
        <v>387</v>
      </c>
      <c r="G468" s="21" t="s">
        <v>23</v>
      </c>
      <c r="H468" s="22">
        <v>45954</v>
      </c>
      <c r="I468" s="50" t="s">
        <v>61</v>
      </c>
      <c r="J468" s="50" t="s">
        <v>389</v>
      </c>
      <c r="K468" s="22">
        <v>45944</v>
      </c>
      <c r="L468" s="49" t="s">
        <v>1441</v>
      </c>
      <c r="M468" s="18" t="s">
        <v>23</v>
      </c>
    </row>
    <row r="469" spans="1:13" hidden="1" x14ac:dyDescent="0.25">
      <c r="A469" s="18">
        <f t="shared" si="7"/>
        <v>466</v>
      </c>
      <c r="B469" s="20" t="s">
        <v>1442</v>
      </c>
      <c r="C469" s="21">
        <v>10</v>
      </c>
      <c r="D469" s="22" t="s">
        <v>407</v>
      </c>
      <c r="E469" s="21" t="str">
        <f>_xlfn.IFNA(VLOOKUP(D469,Hoja1!$A$1:$B$351,2,0),"")</f>
        <v>CTO-CD-PSP-11-2025</v>
      </c>
      <c r="F469" s="18" t="s">
        <v>387</v>
      </c>
      <c r="G469" s="21" t="s">
        <v>23</v>
      </c>
      <c r="H469" s="22">
        <v>45954</v>
      </c>
      <c r="I469" s="50" t="s">
        <v>771</v>
      </c>
      <c r="J469" s="50" t="s">
        <v>389</v>
      </c>
      <c r="K469" s="22">
        <v>45950</v>
      </c>
      <c r="L469" s="49" t="s">
        <v>1349</v>
      </c>
      <c r="M469" s="18" t="s">
        <v>23</v>
      </c>
    </row>
    <row r="470" spans="1:13" ht="28.5" hidden="1" x14ac:dyDescent="0.25">
      <c r="A470" s="18">
        <f t="shared" si="7"/>
        <v>467</v>
      </c>
      <c r="B470" s="20" t="s">
        <v>1443</v>
      </c>
      <c r="C470" s="21">
        <v>41</v>
      </c>
      <c r="D470" s="22" t="s">
        <v>407</v>
      </c>
      <c r="E470" s="21" t="str">
        <f>_xlfn.IFNA(VLOOKUP(D470,Hoja1!$A$1:$B$351,2,0),"")</f>
        <v>CTO-CD-PSP-11-2025</v>
      </c>
      <c r="F470" s="18" t="s">
        <v>387</v>
      </c>
      <c r="G470" s="21" t="s">
        <v>23</v>
      </c>
      <c r="H470" s="22">
        <v>45954</v>
      </c>
      <c r="I470" s="50" t="s">
        <v>1291</v>
      </c>
      <c r="J470" s="50" t="s">
        <v>389</v>
      </c>
      <c r="K470" s="22">
        <v>45950</v>
      </c>
      <c r="L470" s="49" t="s">
        <v>1420</v>
      </c>
      <c r="M470" s="18" t="s">
        <v>23</v>
      </c>
    </row>
    <row r="471" spans="1:13" hidden="1" x14ac:dyDescent="0.25">
      <c r="A471" s="18">
        <f t="shared" si="7"/>
        <v>468</v>
      </c>
      <c r="B471" s="20" t="s">
        <v>1444</v>
      </c>
      <c r="C471" s="21">
        <v>10</v>
      </c>
      <c r="D471" s="22" t="s">
        <v>423</v>
      </c>
      <c r="E471" s="21" t="str">
        <f>_xlfn.IFNA(VLOOKUP(D471,Hoja1!$A$1:$B$351,2,0),"")</f>
        <v>CTO-CD-PSP-28-2025</v>
      </c>
      <c r="F471" s="18" t="s">
        <v>387</v>
      </c>
      <c r="G471" s="21" t="s">
        <v>23</v>
      </c>
      <c r="H471" s="22">
        <v>45954</v>
      </c>
      <c r="I471" s="50" t="s">
        <v>771</v>
      </c>
      <c r="J471" s="50" t="s">
        <v>389</v>
      </c>
      <c r="K471" s="22">
        <v>45950</v>
      </c>
      <c r="L471" s="49" t="s">
        <v>1264</v>
      </c>
      <c r="M471" s="18" t="s">
        <v>23</v>
      </c>
    </row>
    <row r="472" spans="1:13" hidden="1" x14ac:dyDescent="0.25">
      <c r="A472" s="18">
        <f t="shared" si="7"/>
        <v>469</v>
      </c>
      <c r="B472" s="20" t="s">
        <v>1445</v>
      </c>
      <c r="C472" s="21">
        <v>9</v>
      </c>
      <c r="D472" s="22" t="s">
        <v>1247</v>
      </c>
      <c r="E472" s="21" t="str">
        <f>_xlfn.IFNA(VLOOKUP(D472,Hoja1!$A$1:$B$351,2,0),"")</f>
        <v>CTO-CD-PSP-61-2025</v>
      </c>
      <c r="F472" s="18" t="s">
        <v>387</v>
      </c>
      <c r="G472" s="21" t="s">
        <v>23</v>
      </c>
      <c r="H472" s="22">
        <v>45954</v>
      </c>
      <c r="I472" s="50" t="s">
        <v>771</v>
      </c>
      <c r="J472" s="50" t="s">
        <v>389</v>
      </c>
      <c r="K472" s="22">
        <v>45950</v>
      </c>
      <c r="L472" s="49" t="s">
        <v>1349</v>
      </c>
      <c r="M472" s="18" t="s">
        <v>23</v>
      </c>
    </row>
    <row r="473" spans="1:13" hidden="1" x14ac:dyDescent="0.25">
      <c r="A473" s="18">
        <f t="shared" si="7"/>
        <v>470</v>
      </c>
      <c r="B473" s="20" t="s">
        <v>1446</v>
      </c>
      <c r="C473" s="21">
        <v>9</v>
      </c>
      <c r="D473" s="22" t="s">
        <v>711</v>
      </c>
      <c r="E473" s="21" t="str">
        <f>_xlfn.IFNA(VLOOKUP(D473,Hoja1!$A$1:$B$351,2,0),"")</f>
        <v>CTO-CD-PSP-33-2025</v>
      </c>
      <c r="F473" s="18" t="s">
        <v>387</v>
      </c>
      <c r="G473" s="21" t="s">
        <v>23</v>
      </c>
      <c r="H473" s="22">
        <v>45954</v>
      </c>
      <c r="I473" s="50" t="s">
        <v>771</v>
      </c>
      <c r="J473" s="50" t="s">
        <v>389</v>
      </c>
      <c r="K473" s="22">
        <v>45950</v>
      </c>
      <c r="L473" s="49" t="s">
        <v>1264</v>
      </c>
      <c r="M473" s="18" t="s">
        <v>23</v>
      </c>
    </row>
    <row r="474" spans="1:13" hidden="1" x14ac:dyDescent="0.25">
      <c r="A474" s="18">
        <f t="shared" si="7"/>
        <v>471</v>
      </c>
      <c r="B474" s="20" t="s">
        <v>1447</v>
      </c>
      <c r="C474" s="21">
        <v>10</v>
      </c>
      <c r="D474" s="22" t="s">
        <v>1030</v>
      </c>
      <c r="E474" s="21" t="str">
        <f>_xlfn.IFNA(VLOOKUP(D474,Hoja1!$A$1:$B$351,2,0),"")</f>
        <v>CTO-CD-PSP-55-2025</v>
      </c>
      <c r="F474" s="18" t="s">
        <v>387</v>
      </c>
      <c r="G474" s="21" t="s">
        <v>23</v>
      </c>
      <c r="H474" s="22">
        <v>45954</v>
      </c>
      <c r="I474" s="50" t="s">
        <v>771</v>
      </c>
      <c r="J474" s="50" t="s">
        <v>389</v>
      </c>
      <c r="K474" s="22">
        <v>45950</v>
      </c>
      <c r="L474" s="49" t="s">
        <v>1114</v>
      </c>
      <c r="M474" s="18" t="s">
        <v>23</v>
      </c>
    </row>
    <row r="475" spans="1:13" hidden="1" x14ac:dyDescent="0.25">
      <c r="A475" s="18">
        <f t="shared" si="7"/>
        <v>472</v>
      </c>
      <c r="B475" s="20" t="s">
        <v>1448</v>
      </c>
      <c r="C475" s="21">
        <v>11</v>
      </c>
      <c r="D475" s="22" t="s">
        <v>1410</v>
      </c>
      <c r="E475" s="21" t="str">
        <f>_xlfn.IFNA(VLOOKUP(D475,Hoja1!$A$1:$B$351,2,0),"")</f>
        <v>CTO-CD-PSP-82-2025</v>
      </c>
      <c r="F475" s="18" t="s">
        <v>387</v>
      </c>
      <c r="G475" s="21" t="s">
        <v>23</v>
      </c>
      <c r="H475" s="22">
        <v>45954</v>
      </c>
      <c r="I475" s="50" t="s">
        <v>771</v>
      </c>
      <c r="J475" s="50" t="s">
        <v>389</v>
      </c>
      <c r="K475" s="22">
        <v>45950</v>
      </c>
      <c r="L475" s="49" t="s">
        <v>1349</v>
      </c>
      <c r="M475" s="18" t="s">
        <v>23</v>
      </c>
    </row>
    <row r="476" spans="1:13" hidden="1" x14ac:dyDescent="0.25">
      <c r="A476" s="18">
        <f t="shared" si="7"/>
        <v>473</v>
      </c>
      <c r="B476" s="20" t="s">
        <v>1449</v>
      </c>
      <c r="C476" s="21">
        <v>18</v>
      </c>
      <c r="D476" s="22" t="s">
        <v>1450</v>
      </c>
      <c r="E476" s="21" t="str">
        <f>_xlfn.IFNA(VLOOKUP(D476,Hoja1!$A$1:$B$351,2,0),"")</f>
        <v>CTO-CD-PSP-80-2025</v>
      </c>
      <c r="F476" s="18" t="s">
        <v>387</v>
      </c>
      <c r="G476" s="21" t="s">
        <v>23</v>
      </c>
      <c r="H476" s="22">
        <v>45954</v>
      </c>
      <c r="I476" s="50" t="s">
        <v>771</v>
      </c>
      <c r="J476" s="50" t="s">
        <v>389</v>
      </c>
      <c r="K476" s="22">
        <v>45950</v>
      </c>
      <c r="L476" s="49" t="s">
        <v>1349</v>
      </c>
      <c r="M476" s="18" t="s">
        <v>23</v>
      </c>
    </row>
    <row r="477" spans="1:13" hidden="1" x14ac:dyDescent="0.25">
      <c r="A477" s="18">
        <f t="shared" si="7"/>
        <v>474</v>
      </c>
      <c r="B477" s="20" t="s">
        <v>1452</v>
      </c>
      <c r="C477" s="21">
        <v>19</v>
      </c>
      <c r="D477" s="22" t="s">
        <v>920</v>
      </c>
      <c r="E477" s="21" t="str">
        <f>_xlfn.IFNA(VLOOKUP(D477,Hoja1!$A$1:$B$351,2,0),"")</f>
        <v>CTO-CD-PSP-34-2025</v>
      </c>
      <c r="F477" s="18" t="s">
        <v>387</v>
      </c>
      <c r="G477" s="21" t="s">
        <v>23</v>
      </c>
      <c r="H477" s="22">
        <v>45954</v>
      </c>
      <c r="I477" s="50" t="s">
        <v>61</v>
      </c>
      <c r="J477" s="50" t="s">
        <v>389</v>
      </c>
      <c r="K477" s="22">
        <v>45950</v>
      </c>
      <c r="L477" s="49" t="s">
        <v>1114</v>
      </c>
      <c r="M477" s="18" t="s">
        <v>23</v>
      </c>
    </row>
    <row r="478" spans="1:13" hidden="1" x14ac:dyDescent="0.25">
      <c r="A478" s="18">
        <f t="shared" si="7"/>
        <v>475</v>
      </c>
      <c r="B478" s="20" t="s">
        <v>1453</v>
      </c>
      <c r="C478" s="21">
        <v>10</v>
      </c>
      <c r="D478" s="22" t="s">
        <v>1096</v>
      </c>
      <c r="E478" s="21" t="str">
        <f>_xlfn.IFNA(VLOOKUP(D478,Hoja1!$A$1:$B$351,2,0),"")</f>
        <v>CTO-CD-PSP-54-2025</v>
      </c>
      <c r="F478" s="18" t="s">
        <v>387</v>
      </c>
      <c r="G478" s="21" t="s">
        <v>23</v>
      </c>
      <c r="H478" s="22">
        <v>45954</v>
      </c>
      <c r="I478" s="50" t="s">
        <v>771</v>
      </c>
      <c r="J478" s="50" t="s">
        <v>389</v>
      </c>
      <c r="K478" s="22">
        <v>45950</v>
      </c>
      <c r="L478" s="49" t="s">
        <v>1349</v>
      </c>
      <c r="M478" s="18" t="s">
        <v>23</v>
      </c>
    </row>
    <row r="479" spans="1:13" hidden="1" x14ac:dyDescent="0.25">
      <c r="A479" s="18">
        <f t="shared" si="7"/>
        <v>476</v>
      </c>
      <c r="B479" s="20" t="s">
        <v>1454</v>
      </c>
      <c r="C479" s="21">
        <v>10</v>
      </c>
      <c r="D479" s="22" t="s">
        <v>974</v>
      </c>
      <c r="E479" s="21" t="str">
        <f>_xlfn.IFNA(VLOOKUP(D479,Hoja1!$A$1:$B$351,2,0),"")</f>
        <v>CTO-CD-PSP-50-2025</v>
      </c>
      <c r="F479" s="18" t="s">
        <v>387</v>
      </c>
      <c r="G479" s="21" t="s">
        <v>23</v>
      </c>
      <c r="H479" s="22">
        <v>45954</v>
      </c>
      <c r="I479" s="50" t="s">
        <v>771</v>
      </c>
      <c r="J479" s="50" t="s">
        <v>389</v>
      </c>
      <c r="K479" s="22">
        <v>45950</v>
      </c>
      <c r="L479" s="49" t="s">
        <v>1349</v>
      </c>
      <c r="M479" s="18" t="s">
        <v>23</v>
      </c>
    </row>
    <row r="480" spans="1:13" hidden="1" x14ac:dyDescent="0.25">
      <c r="A480" s="18">
        <f t="shared" si="7"/>
        <v>477</v>
      </c>
      <c r="B480" s="20" t="s">
        <v>1455</v>
      </c>
      <c r="C480" s="21">
        <v>14</v>
      </c>
      <c r="D480" s="22" t="s">
        <v>434</v>
      </c>
      <c r="E480" s="21" t="str">
        <f>_xlfn.IFNA(VLOOKUP(D480,Hoja1!$A$1:$B$351,2,0),"")</f>
        <v>CTO-CD-PSP-42-2025</v>
      </c>
      <c r="F480" s="18" t="s">
        <v>387</v>
      </c>
      <c r="G480" s="21" t="s">
        <v>23</v>
      </c>
      <c r="H480" s="22">
        <v>45954</v>
      </c>
      <c r="I480" s="50" t="s">
        <v>771</v>
      </c>
      <c r="J480" s="50" t="s">
        <v>389</v>
      </c>
      <c r="K480" s="22">
        <v>45950</v>
      </c>
      <c r="L480" s="49" t="s">
        <v>1349</v>
      </c>
      <c r="M480" s="18" t="s">
        <v>23</v>
      </c>
    </row>
    <row r="481" spans="1:13" hidden="1" x14ac:dyDescent="0.25">
      <c r="A481" s="18">
        <f t="shared" si="7"/>
        <v>478</v>
      </c>
      <c r="B481" s="20" t="s">
        <v>1456</v>
      </c>
      <c r="C481" s="21">
        <v>29</v>
      </c>
      <c r="D481" s="22" t="s">
        <v>782</v>
      </c>
      <c r="E481" s="21" t="str">
        <f>_xlfn.IFNA(VLOOKUP(D481,Hoja1!$A$1:$B$351,2,0),"")</f>
        <v>CTO-CD-PSP-13-2025</v>
      </c>
      <c r="F481" s="18" t="s">
        <v>387</v>
      </c>
      <c r="G481" s="21" t="s">
        <v>23</v>
      </c>
      <c r="H481" s="22">
        <v>45954</v>
      </c>
      <c r="I481" s="50" t="s">
        <v>771</v>
      </c>
      <c r="J481" s="50" t="s">
        <v>389</v>
      </c>
      <c r="K481" s="22">
        <v>45950</v>
      </c>
      <c r="L481" s="49" t="s">
        <v>1420</v>
      </c>
      <c r="M481" s="18" t="s">
        <v>23</v>
      </c>
    </row>
    <row r="482" spans="1:13" hidden="1" x14ac:dyDescent="0.25">
      <c r="A482" s="18">
        <f t="shared" si="7"/>
        <v>479</v>
      </c>
      <c r="B482" s="20" t="s">
        <v>1457</v>
      </c>
      <c r="C482" s="21">
        <v>8</v>
      </c>
      <c r="D482" s="22" t="s">
        <v>419</v>
      </c>
      <c r="E482" s="21" t="str">
        <f>_xlfn.IFNA(VLOOKUP(D482,Hoja1!$A$1:$B$351,2,0),"")</f>
        <v>CTO-CD-PSP-38-2025</v>
      </c>
      <c r="F482" s="18" t="s">
        <v>387</v>
      </c>
      <c r="G482" s="21" t="s">
        <v>23</v>
      </c>
      <c r="H482" s="22">
        <v>45954</v>
      </c>
      <c r="I482" s="50" t="s">
        <v>771</v>
      </c>
      <c r="J482" s="50" t="s">
        <v>389</v>
      </c>
      <c r="K482" s="22">
        <v>45951</v>
      </c>
      <c r="L482" s="49" t="s">
        <v>1349</v>
      </c>
      <c r="M482" s="18" t="s">
        <v>23</v>
      </c>
    </row>
    <row r="483" spans="1:13" hidden="1" x14ac:dyDescent="0.25">
      <c r="A483" s="18">
        <f t="shared" si="7"/>
        <v>480</v>
      </c>
      <c r="B483" s="20" t="s">
        <v>1458</v>
      </c>
      <c r="C483" s="21">
        <v>29</v>
      </c>
      <c r="D483" s="22" t="s">
        <v>401</v>
      </c>
      <c r="E483" s="21" t="str">
        <f>_xlfn.IFNA(VLOOKUP(D483,Hoja1!$A$1:$B$351,2,0),"")</f>
        <v>CTO-CD-PSP-05-2025</v>
      </c>
      <c r="F483" s="18" t="s">
        <v>387</v>
      </c>
      <c r="G483" s="21" t="s">
        <v>23</v>
      </c>
      <c r="H483" s="22">
        <v>45954</v>
      </c>
      <c r="I483" s="50" t="s">
        <v>771</v>
      </c>
      <c r="J483" s="50" t="s">
        <v>389</v>
      </c>
      <c r="K483" s="22">
        <v>45951</v>
      </c>
      <c r="L483" s="49" t="s">
        <v>1420</v>
      </c>
      <c r="M483" s="18" t="s">
        <v>23</v>
      </c>
    </row>
    <row r="484" spans="1:13" hidden="1" x14ac:dyDescent="0.25">
      <c r="A484" s="18">
        <f t="shared" si="7"/>
        <v>481</v>
      </c>
      <c r="B484" s="20" t="s">
        <v>1459</v>
      </c>
      <c r="C484" s="21">
        <v>7</v>
      </c>
      <c r="D484" s="22" t="s">
        <v>406</v>
      </c>
      <c r="E484" s="21" t="str">
        <f>_xlfn.IFNA(VLOOKUP(D484,Hoja1!$A$1:$B$351,2,0),"")</f>
        <v>CTO-CD-PSP-10-2025</v>
      </c>
      <c r="F484" s="18" t="s">
        <v>387</v>
      </c>
      <c r="G484" s="21" t="s">
        <v>23</v>
      </c>
      <c r="H484" s="22">
        <v>45954</v>
      </c>
      <c r="I484" s="50" t="s">
        <v>771</v>
      </c>
      <c r="J484" s="50" t="s">
        <v>389</v>
      </c>
      <c r="K484" s="22">
        <v>45951</v>
      </c>
      <c r="L484" s="49" t="s">
        <v>1349</v>
      </c>
      <c r="M484" s="18" t="s">
        <v>23</v>
      </c>
    </row>
    <row r="485" spans="1:13" hidden="1" x14ac:dyDescent="0.25">
      <c r="A485" s="18">
        <f t="shared" si="7"/>
        <v>482</v>
      </c>
      <c r="B485" s="20" t="s">
        <v>1460</v>
      </c>
      <c r="C485" s="21">
        <v>8</v>
      </c>
      <c r="D485" s="22" t="s">
        <v>432</v>
      </c>
      <c r="E485" s="21" t="str">
        <f>_xlfn.IFNA(VLOOKUP(D485,Hoja1!$A$1:$B$351,2,0),"")</f>
        <v>CTO-CD-PSP-45-2025</v>
      </c>
      <c r="F485" s="18" t="s">
        <v>387</v>
      </c>
      <c r="G485" s="21" t="s">
        <v>23</v>
      </c>
      <c r="H485" s="22">
        <v>45954</v>
      </c>
      <c r="I485" s="50" t="s">
        <v>771</v>
      </c>
      <c r="J485" s="50" t="s">
        <v>389</v>
      </c>
      <c r="K485" s="22">
        <v>45951</v>
      </c>
      <c r="L485" s="49" t="s">
        <v>1349</v>
      </c>
      <c r="M485" s="18" t="s">
        <v>23</v>
      </c>
    </row>
    <row r="486" spans="1:13" hidden="1" x14ac:dyDescent="0.25">
      <c r="A486" s="18">
        <f t="shared" si="7"/>
        <v>483</v>
      </c>
      <c r="B486" s="20" t="s">
        <v>1461</v>
      </c>
      <c r="C486" s="21">
        <v>7</v>
      </c>
      <c r="D486" s="22" t="s">
        <v>418</v>
      </c>
      <c r="E486" s="21" t="str">
        <f>_xlfn.IFNA(VLOOKUP(D486,Hoja1!$A$1:$B$351,2,0),"")</f>
        <v>CTO-CD-PSP-39-2025</v>
      </c>
      <c r="F486" s="18" t="s">
        <v>387</v>
      </c>
      <c r="G486" s="21" t="s">
        <v>23</v>
      </c>
      <c r="H486" s="22">
        <v>45954</v>
      </c>
      <c r="I486" s="50" t="s">
        <v>771</v>
      </c>
      <c r="J486" s="50" t="s">
        <v>389</v>
      </c>
      <c r="K486" s="22">
        <v>45951</v>
      </c>
      <c r="L486" s="49" t="s">
        <v>1349</v>
      </c>
      <c r="M486" s="18" t="s">
        <v>23</v>
      </c>
    </row>
    <row r="487" spans="1:13" hidden="1" x14ac:dyDescent="0.25">
      <c r="A487" s="18">
        <f t="shared" si="7"/>
        <v>484</v>
      </c>
      <c r="B487" s="20" t="s">
        <v>686</v>
      </c>
      <c r="C487" s="21">
        <v>31</v>
      </c>
      <c r="D487" s="22" t="s">
        <v>1462</v>
      </c>
      <c r="E487" s="21" t="s">
        <v>1463</v>
      </c>
      <c r="F487" s="18" t="s">
        <v>387</v>
      </c>
      <c r="G487" s="21" t="s">
        <v>308</v>
      </c>
      <c r="H487" s="22"/>
      <c r="I487" s="50" t="s">
        <v>771</v>
      </c>
      <c r="J487" s="50" t="s">
        <v>389</v>
      </c>
      <c r="K487" s="22">
        <v>45951</v>
      </c>
      <c r="L487" s="49" t="s">
        <v>447</v>
      </c>
      <c r="M487" s="18" t="s">
        <v>23</v>
      </c>
    </row>
    <row r="488" spans="1:13" hidden="1" x14ac:dyDescent="0.25">
      <c r="A488" s="18">
        <f t="shared" si="7"/>
        <v>485</v>
      </c>
      <c r="B488" s="20" t="s">
        <v>1467</v>
      </c>
      <c r="C488" s="21"/>
      <c r="D488" s="22" t="s">
        <v>1464</v>
      </c>
      <c r="E488" s="21" t="s">
        <v>1465</v>
      </c>
      <c r="F488" s="18" t="s">
        <v>387</v>
      </c>
      <c r="G488" s="21" t="s">
        <v>23</v>
      </c>
      <c r="H488" s="22">
        <v>45954</v>
      </c>
      <c r="I488" s="50" t="s">
        <v>771</v>
      </c>
      <c r="J488" s="21" t="s">
        <v>1466</v>
      </c>
      <c r="K488" s="22">
        <v>45952</v>
      </c>
      <c r="L488" s="42"/>
      <c r="M488" s="18" t="s">
        <v>23</v>
      </c>
    </row>
    <row r="489" spans="1:13" hidden="1" x14ac:dyDescent="0.25">
      <c r="A489" s="18">
        <f t="shared" si="7"/>
        <v>486</v>
      </c>
      <c r="B489" s="20" t="s">
        <v>1468</v>
      </c>
      <c r="C489" s="21">
        <v>9</v>
      </c>
      <c r="D489" s="22" t="s">
        <v>1096</v>
      </c>
      <c r="E489" s="21" t="str">
        <f>_xlfn.IFNA(VLOOKUP(D489,Hoja1!$A$1:$B$351,2,0),"")</f>
        <v>CTO-CD-PSP-54-2025</v>
      </c>
      <c r="F489" s="18" t="s">
        <v>387</v>
      </c>
      <c r="G489" s="21" t="s">
        <v>23</v>
      </c>
      <c r="H489" s="22">
        <v>45954</v>
      </c>
      <c r="I489" s="50" t="s">
        <v>771</v>
      </c>
      <c r="J489" s="50" t="s">
        <v>389</v>
      </c>
      <c r="K489" s="22">
        <v>45952</v>
      </c>
      <c r="L489" s="49" t="s">
        <v>1264</v>
      </c>
      <c r="M489" s="18" t="s">
        <v>23</v>
      </c>
    </row>
    <row r="490" spans="1:13" hidden="1" x14ac:dyDescent="0.25">
      <c r="A490" s="18">
        <f t="shared" si="7"/>
        <v>487</v>
      </c>
      <c r="B490" s="20" t="s">
        <v>1469</v>
      </c>
      <c r="C490" s="21">
        <v>23</v>
      </c>
      <c r="D490" s="22" t="s">
        <v>441</v>
      </c>
      <c r="E490" s="21" t="str">
        <f>_xlfn.IFNA(VLOOKUP(D490,Hoja1!$A$1:$B$351,2,0),"")</f>
        <v>CTO-CD-PSP-56-2025</v>
      </c>
      <c r="F490" s="18" t="s">
        <v>387</v>
      </c>
      <c r="G490" s="21" t="s">
        <v>23</v>
      </c>
      <c r="H490" s="22">
        <v>45954</v>
      </c>
      <c r="I490" s="50" t="s">
        <v>771</v>
      </c>
      <c r="J490" s="50" t="s">
        <v>389</v>
      </c>
      <c r="K490" s="22">
        <v>45952</v>
      </c>
      <c r="L490" s="49" t="s">
        <v>1349</v>
      </c>
      <c r="M490" s="18" t="s">
        <v>23</v>
      </c>
    </row>
    <row r="491" spans="1:13" hidden="1" x14ac:dyDescent="0.25">
      <c r="A491" s="18">
        <f t="shared" si="7"/>
        <v>488</v>
      </c>
      <c r="B491" s="20" t="s">
        <v>1470</v>
      </c>
      <c r="C491" s="21">
        <v>11</v>
      </c>
      <c r="D491" s="22" t="s">
        <v>1450</v>
      </c>
      <c r="E491" s="21" t="str">
        <f>_xlfn.IFNA(VLOOKUP(D491,Hoja1!$A$1:$B$351,2,0),"")</f>
        <v>CTO-CD-PSP-80-2025</v>
      </c>
      <c r="F491" s="18" t="s">
        <v>387</v>
      </c>
      <c r="G491" s="21" t="s">
        <v>23</v>
      </c>
      <c r="H491" s="22">
        <v>45954</v>
      </c>
      <c r="I491" s="50" t="s">
        <v>771</v>
      </c>
      <c r="J491" s="50" t="s">
        <v>389</v>
      </c>
      <c r="K491" s="22">
        <v>45952</v>
      </c>
      <c r="L491" s="49" t="s">
        <v>1349</v>
      </c>
      <c r="M491" s="18" t="s">
        <v>23</v>
      </c>
    </row>
    <row r="492" spans="1:13" hidden="1" x14ac:dyDescent="0.25">
      <c r="A492" s="18">
        <f t="shared" si="7"/>
        <v>489</v>
      </c>
      <c r="B492" s="20" t="s">
        <v>1471</v>
      </c>
      <c r="C492" s="21">
        <v>8</v>
      </c>
      <c r="D492" s="22" t="s">
        <v>848</v>
      </c>
      <c r="E492" s="21" t="str">
        <f>_xlfn.IFNA(VLOOKUP(D492,Hoja1!$A$1:$B$351,2,0),"")</f>
        <v>CTO-CD-PSP-46-2025</v>
      </c>
      <c r="F492" s="18" t="s">
        <v>387</v>
      </c>
      <c r="G492" s="21" t="s">
        <v>23</v>
      </c>
      <c r="H492" s="22">
        <v>45954</v>
      </c>
      <c r="I492" s="50" t="s">
        <v>771</v>
      </c>
      <c r="J492" s="50" t="s">
        <v>389</v>
      </c>
      <c r="K492" s="22">
        <v>45952</v>
      </c>
      <c r="L492" s="49" t="s">
        <v>1264</v>
      </c>
      <c r="M492" s="18" t="s">
        <v>23</v>
      </c>
    </row>
    <row r="493" spans="1:13" hidden="1" x14ac:dyDescent="0.25">
      <c r="A493" s="18">
        <f t="shared" si="7"/>
        <v>490</v>
      </c>
      <c r="B493" s="20" t="s">
        <v>1472</v>
      </c>
      <c r="C493" s="21">
        <v>34</v>
      </c>
      <c r="D493" s="22" t="s">
        <v>1423</v>
      </c>
      <c r="E493" s="21" t="str">
        <f>_xlfn.IFNA(VLOOKUP(D493,Hoja1!$A$1:$B$351,2,0),"")</f>
        <v>CTO-CD-PSP-17-2025</v>
      </c>
      <c r="F493" s="18" t="s">
        <v>387</v>
      </c>
      <c r="G493" s="21" t="s">
        <v>23</v>
      </c>
      <c r="H493" s="22">
        <v>45954</v>
      </c>
      <c r="I493" s="50" t="s">
        <v>771</v>
      </c>
      <c r="J493" s="50" t="s">
        <v>389</v>
      </c>
      <c r="K493" s="22">
        <v>45952</v>
      </c>
      <c r="L493" s="49" t="s">
        <v>1264</v>
      </c>
      <c r="M493" s="18" t="s">
        <v>23</v>
      </c>
    </row>
    <row r="494" spans="1:13" hidden="1" x14ac:dyDescent="0.25">
      <c r="A494" s="18">
        <f t="shared" si="7"/>
        <v>491</v>
      </c>
      <c r="B494" s="20" t="s">
        <v>1473</v>
      </c>
      <c r="C494" s="21">
        <v>14</v>
      </c>
      <c r="D494" s="22" t="s">
        <v>733</v>
      </c>
      <c r="E494" s="21" t="str">
        <f>_xlfn.IFNA(VLOOKUP(D494,Hoja1!$A$1:$B$351,2,0),"")</f>
        <v>CTO-CD-PSP-06-2025</v>
      </c>
      <c r="F494" s="18" t="s">
        <v>387</v>
      </c>
      <c r="G494" s="21" t="s">
        <v>23</v>
      </c>
      <c r="H494" s="22">
        <v>45954</v>
      </c>
      <c r="I494" s="50" t="s">
        <v>771</v>
      </c>
      <c r="J494" s="50" t="s">
        <v>389</v>
      </c>
      <c r="K494" s="22">
        <v>45952</v>
      </c>
      <c r="L494" s="49" t="s">
        <v>1264</v>
      </c>
      <c r="M494" s="18" t="s">
        <v>23</v>
      </c>
    </row>
    <row r="495" spans="1:13" x14ac:dyDescent="0.25">
      <c r="A495" s="18">
        <f t="shared" si="7"/>
        <v>492</v>
      </c>
      <c r="B495" s="20" t="s">
        <v>1474</v>
      </c>
      <c r="C495" s="21">
        <v>8</v>
      </c>
      <c r="D495" s="22" t="s">
        <v>419</v>
      </c>
      <c r="E495" s="21" t="str">
        <f>_xlfn.IFNA(VLOOKUP(D495,Hoja1!$A$1:$B$351,2,0),"")</f>
        <v>CTO-CD-PSP-38-2025</v>
      </c>
      <c r="F495" s="18" t="s">
        <v>387</v>
      </c>
      <c r="G495" s="21" t="s">
        <v>23</v>
      </c>
      <c r="H495" s="22">
        <v>45974</v>
      </c>
      <c r="I495" s="50" t="s">
        <v>771</v>
      </c>
      <c r="J495" s="50" t="s">
        <v>389</v>
      </c>
      <c r="K495" s="22">
        <v>45952</v>
      </c>
      <c r="L495" s="49" t="s">
        <v>1264</v>
      </c>
      <c r="M495" s="18" t="s">
        <v>23</v>
      </c>
    </row>
    <row r="496" spans="1:13" hidden="1" x14ac:dyDescent="0.25">
      <c r="A496" s="18">
        <f t="shared" si="7"/>
        <v>493</v>
      </c>
      <c r="B496" s="20" t="s">
        <v>1475</v>
      </c>
      <c r="C496" s="21">
        <v>12</v>
      </c>
      <c r="D496" s="22" t="s">
        <v>441</v>
      </c>
      <c r="E496" s="21" t="str">
        <f>_xlfn.IFNA(VLOOKUP(D496,Hoja1!$A$1:$B$351,2,0),"")</f>
        <v>CTO-CD-PSP-56-2025</v>
      </c>
      <c r="F496" s="18" t="s">
        <v>387</v>
      </c>
      <c r="G496" s="21" t="s">
        <v>23</v>
      </c>
      <c r="H496" s="22">
        <v>45954</v>
      </c>
      <c r="I496" s="50" t="s">
        <v>771</v>
      </c>
      <c r="J496" s="50" t="s">
        <v>389</v>
      </c>
      <c r="K496" s="22">
        <v>45952</v>
      </c>
      <c r="L496" s="49" t="s">
        <v>1264</v>
      </c>
      <c r="M496" s="18" t="s">
        <v>23</v>
      </c>
    </row>
    <row r="497" spans="1:13" hidden="1" x14ac:dyDescent="0.25">
      <c r="A497" s="18">
        <f t="shared" si="7"/>
        <v>494</v>
      </c>
      <c r="B497" s="20" t="s">
        <v>1476</v>
      </c>
      <c r="C497" s="21">
        <v>7</v>
      </c>
      <c r="D497" s="22" t="s">
        <v>414</v>
      </c>
      <c r="E497" s="21" t="str">
        <f>_xlfn.IFNA(VLOOKUP(D497,Hoja1!$A$1:$B$351,2,0),"")</f>
        <v>CTO-CD-PSP-23-2025</v>
      </c>
      <c r="F497" s="18" t="s">
        <v>387</v>
      </c>
      <c r="G497" s="21" t="s">
        <v>23</v>
      </c>
      <c r="H497" s="22">
        <v>45954</v>
      </c>
      <c r="I497" s="50" t="s">
        <v>771</v>
      </c>
      <c r="J497" s="50" t="s">
        <v>389</v>
      </c>
      <c r="K497" s="22">
        <v>45952</v>
      </c>
      <c r="L497" s="49" t="s">
        <v>1114</v>
      </c>
      <c r="M497" s="18" t="s">
        <v>23</v>
      </c>
    </row>
    <row r="498" spans="1:13" hidden="1" x14ac:dyDescent="0.25">
      <c r="A498" s="18">
        <f t="shared" si="7"/>
        <v>495</v>
      </c>
      <c r="B498" s="20" t="s">
        <v>1477</v>
      </c>
      <c r="C498" s="21">
        <v>9</v>
      </c>
      <c r="D498" s="22" t="s">
        <v>401</v>
      </c>
      <c r="E498" s="21" t="str">
        <f>_xlfn.IFNA(VLOOKUP(D498,Hoja1!$A$1:$B$351,2,0),"")</f>
        <v>CTO-CD-PSP-05-2025</v>
      </c>
      <c r="F498" s="18" t="s">
        <v>387</v>
      </c>
      <c r="G498" s="21" t="s">
        <v>23</v>
      </c>
      <c r="H498" s="22">
        <v>45954</v>
      </c>
      <c r="I498" s="50" t="s">
        <v>771</v>
      </c>
      <c r="J498" s="50" t="s">
        <v>389</v>
      </c>
      <c r="K498" s="22">
        <v>45952</v>
      </c>
      <c r="L498" s="49" t="s">
        <v>1264</v>
      </c>
      <c r="M498" s="18" t="s">
        <v>23</v>
      </c>
    </row>
    <row r="499" spans="1:13" x14ac:dyDescent="0.25">
      <c r="A499" s="18">
        <f t="shared" si="7"/>
        <v>496</v>
      </c>
      <c r="B499" s="20" t="s">
        <v>1478</v>
      </c>
      <c r="C499" s="21">
        <v>8</v>
      </c>
      <c r="D499" s="22" t="s">
        <v>409</v>
      </c>
      <c r="E499" s="21" t="str">
        <f>_xlfn.IFNA(VLOOKUP(D499,Hoja1!$A$1:$B$351,2,0),"")</f>
        <v>CTO-CD-PSP-20-2025</v>
      </c>
      <c r="F499" s="18" t="s">
        <v>387</v>
      </c>
      <c r="G499" s="21" t="s">
        <v>23</v>
      </c>
      <c r="H499" s="22">
        <v>45974</v>
      </c>
      <c r="I499" s="50" t="s">
        <v>771</v>
      </c>
      <c r="J499" s="50" t="s">
        <v>389</v>
      </c>
      <c r="K499" s="22">
        <v>45952</v>
      </c>
      <c r="L499" s="49" t="s">
        <v>1114</v>
      </c>
      <c r="M499" s="18" t="s">
        <v>23</v>
      </c>
    </row>
    <row r="500" spans="1:13" hidden="1" x14ac:dyDescent="0.25">
      <c r="A500" s="18">
        <f t="shared" si="7"/>
        <v>497</v>
      </c>
      <c r="B500" s="20" t="s">
        <v>1479</v>
      </c>
      <c r="C500" s="21">
        <v>7</v>
      </c>
      <c r="D500" s="22" t="s">
        <v>1041</v>
      </c>
      <c r="E500" s="21" t="str">
        <f>_xlfn.IFNA(VLOOKUP(D500,Hoja1!$A$1:$B$351,2,0),"")</f>
        <v>CTO-CD-PSP-59-2025</v>
      </c>
      <c r="F500" s="18" t="s">
        <v>387</v>
      </c>
      <c r="G500" s="21" t="s">
        <v>23</v>
      </c>
      <c r="H500" s="22">
        <v>45954</v>
      </c>
      <c r="I500" s="50" t="s">
        <v>771</v>
      </c>
      <c r="J500" s="50" t="s">
        <v>389</v>
      </c>
      <c r="K500" s="22">
        <v>45958</v>
      </c>
      <c r="L500" s="49" t="s">
        <v>1349</v>
      </c>
      <c r="M500" s="18" t="s">
        <v>23</v>
      </c>
    </row>
    <row r="501" spans="1:13" hidden="1" x14ac:dyDescent="0.25">
      <c r="A501" s="18">
        <f t="shared" si="7"/>
        <v>498</v>
      </c>
      <c r="B501" s="20" t="s">
        <v>1480</v>
      </c>
      <c r="C501" s="21">
        <v>15</v>
      </c>
      <c r="D501" s="22" t="s">
        <v>441</v>
      </c>
      <c r="E501" s="21" t="s">
        <v>1481</v>
      </c>
      <c r="F501" s="18" t="s">
        <v>387</v>
      </c>
      <c r="G501" s="21" t="s">
        <v>23</v>
      </c>
      <c r="H501" s="22">
        <v>45954</v>
      </c>
      <c r="I501" s="50" t="s">
        <v>771</v>
      </c>
      <c r="J501" s="50" t="s">
        <v>389</v>
      </c>
      <c r="K501" s="22">
        <v>45958</v>
      </c>
      <c r="L501" s="49" t="s">
        <v>1349</v>
      </c>
      <c r="M501" s="18" t="s">
        <v>23</v>
      </c>
    </row>
    <row r="502" spans="1:13" hidden="1" x14ac:dyDescent="0.25">
      <c r="A502" s="18">
        <f t="shared" si="7"/>
        <v>499</v>
      </c>
      <c r="B502" s="20" t="s">
        <v>1482</v>
      </c>
      <c r="C502" s="21">
        <v>11</v>
      </c>
      <c r="D502" s="22" t="s">
        <v>414</v>
      </c>
      <c r="E502" s="21" t="str">
        <f>_xlfn.IFNA(VLOOKUP(D502,Hoja1!$A$1:$B$351,2,0),"")</f>
        <v>CTO-CD-PSP-23-2025</v>
      </c>
      <c r="F502" s="18" t="s">
        <v>387</v>
      </c>
      <c r="G502" s="21" t="s">
        <v>23</v>
      </c>
      <c r="H502" s="22">
        <v>45954</v>
      </c>
      <c r="I502" s="50" t="s">
        <v>771</v>
      </c>
      <c r="J502" s="50" t="s">
        <v>389</v>
      </c>
      <c r="K502" s="22">
        <v>45958</v>
      </c>
      <c r="L502" s="49" t="s">
        <v>1264</v>
      </c>
      <c r="M502" s="18" t="s">
        <v>23</v>
      </c>
    </row>
    <row r="503" spans="1:13" hidden="1" x14ac:dyDescent="0.25">
      <c r="A503" s="18">
        <f t="shared" si="7"/>
        <v>500</v>
      </c>
      <c r="B503" s="20" t="s">
        <v>1483</v>
      </c>
      <c r="C503" s="21">
        <v>10</v>
      </c>
      <c r="D503" s="22" t="s">
        <v>414</v>
      </c>
      <c r="E503" s="21" t="str">
        <f>_xlfn.IFNA(VLOOKUP(D503,Hoja1!$A$1:$B$351,2,0),"")</f>
        <v>CTO-CD-PSP-23-2025</v>
      </c>
      <c r="F503" s="18" t="s">
        <v>387</v>
      </c>
      <c r="G503" s="21" t="s">
        <v>23</v>
      </c>
      <c r="H503" s="22">
        <v>45954</v>
      </c>
      <c r="I503" s="50" t="s">
        <v>771</v>
      </c>
      <c r="J503" s="50" t="s">
        <v>389</v>
      </c>
      <c r="K503" s="22">
        <v>45958</v>
      </c>
      <c r="L503" s="49" t="s">
        <v>1349</v>
      </c>
      <c r="M503" s="18" t="s">
        <v>23</v>
      </c>
    </row>
    <row r="504" spans="1:13" hidden="1" x14ac:dyDescent="0.25">
      <c r="A504" s="18">
        <f t="shared" si="7"/>
        <v>501</v>
      </c>
      <c r="B504" s="20" t="s">
        <v>1484</v>
      </c>
      <c r="C504" s="21">
        <v>10</v>
      </c>
      <c r="D504" s="22" t="s">
        <v>1205</v>
      </c>
      <c r="E504" s="21" t="s">
        <v>1485</v>
      </c>
      <c r="F504" s="18" t="s">
        <v>387</v>
      </c>
      <c r="G504" s="21" t="s">
        <v>23</v>
      </c>
      <c r="H504" s="22">
        <v>45954</v>
      </c>
      <c r="I504" s="50" t="s">
        <v>61</v>
      </c>
      <c r="J504" s="50" t="s">
        <v>389</v>
      </c>
      <c r="K504" s="22">
        <v>45958</v>
      </c>
      <c r="L504" s="49" t="s">
        <v>1486</v>
      </c>
      <c r="M504" s="18" t="s">
        <v>23</v>
      </c>
    </row>
    <row r="505" spans="1:13" ht="30" hidden="1" x14ac:dyDescent="0.25">
      <c r="A505" s="18">
        <f t="shared" si="7"/>
        <v>502</v>
      </c>
      <c r="B505" s="20" t="s">
        <v>1488</v>
      </c>
      <c r="C505" s="21">
        <v>23</v>
      </c>
      <c r="D505" s="22" t="s">
        <v>1487</v>
      </c>
      <c r="E505" s="21" t="s">
        <v>1489</v>
      </c>
      <c r="F505" s="18" t="s">
        <v>387</v>
      </c>
      <c r="G505" s="21" t="s">
        <v>23</v>
      </c>
      <c r="H505" s="22">
        <v>45954</v>
      </c>
      <c r="I505" s="50" t="s">
        <v>61</v>
      </c>
      <c r="J505" s="50" t="s">
        <v>389</v>
      </c>
      <c r="K505" s="22">
        <v>45958</v>
      </c>
      <c r="L505" s="49" t="s">
        <v>908</v>
      </c>
      <c r="M505" s="18" t="s">
        <v>23</v>
      </c>
    </row>
    <row r="506" spans="1:13" hidden="1" x14ac:dyDescent="0.25">
      <c r="A506" s="18">
        <f t="shared" si="7"/>
        <v>503</v>
      </c>
      <c r="B506" s="20" t="s">
        <v>1490</v>
      </c>
      <c r="C506" s="21">
        <v>7</v>
      </c>
      <c r="D506" s="22" t="s">
        <v>848</v>
      </c>
      <c r="E506" s="21" t="str">
        <f>_xlfn.IFNA(VLOOKUP(D506,Hoja1!$A$1:$B$351,2,0),"")</f>
        <v>CTO-CD-PSP-46-2025</v>
      </c>
      <c r="F506" s="18" t="s">
        <v>387</v>
      </c>
      <c r="G506" s="21" t="s">
        <v>23</v>
      </c>
      <c r="H506" s="22">
        <v>45954</v>
      </c>
      <c r="I506" s="50" t="s">
        <v>771</v>
      </c>
      <c r="J506" s="50" t="s">
        <v>389</v>
      </c>
      <c r="K506" s="22">
        <v>45957</v>
      </c>
      <c r="L506" s="49" t="s">
        <v>1349</v>
      </c>
      <c r="M506" s="18" t="s">
        <v>23</v>
      </c>
    </row>
    <row r="507" spans="1:13" hidden="1" x14ac:dyDescent="0.25">
      <c r="A507" s="18">
        <f t="shared" si="7"/>
        <v>504</v>
      </c>
      <c r="B507" s="20" t="s">
        <v>1491</v>
      </c>
      <c r="C507" s="21">
        <v>10</v>
      </c>
      <c r="D507" s="22" t="s">
        <v>949</v>
      </c>
      <c r="E507" s="21" t="str">
        <f>_xlfn.IFNA(VLOOKUP(D507,Hoja1!$A$1:$B$351,2,0),"")</f>
        <v>CTO-CD-PSP-47-2025</v>
      </c>
      <c r="F507" s="18" t="s">
        <v>387</v>
      </c>
      <c r="G507" s="21" t="s">
        <v>23</v>
      </c>
      <c r="H507" s="22">
        <v>45954</v>
      </c>
      <c r="I507" s="50" t="s">
        <v>771</v>
      </c>
      <c r="J507" s="50" t="s">
        <v>389</v>
      </c>
      <c r="K507" s="22">
        <v>45957</v>
      </c>
      <c r="L507" s="49" t="s">
        <v>1264</v>
      </c>
      <c r="M507" s="18" t="s">
        <v>23</v>
      </c>
    </row>
    <row r="508" spans="1:13" hidden="1" x14ac:dyDescent="0.25">
      <c r="A508" s="18">
        <f t="shared" si="7"/>
        <v>505</v>
      </c>
      <c r="B508" s="20" t="s">
        <v>1492</v>
      </c>
      <c r="C508" s="21">
        <v>12</v>
      </c>
      <c r="D508" s="22" t="s">
        <v>1270</v>
      </c>
      <c r="E508" s="21" t="str">
        <f>_xlfn.IFNA(VLOOKUP(D508,Hoja1!$A$1:$B$351,2,0),"")</f>
        <v>CTO-CD-PSP-69-2025</v>
      </c>
      <c r="F508" s="18" t="s">
        <v>387</v>
      </c>
      <c r="G508" s="21" t="s">
        <v>23</v>
      </c>
      <c r="H508" s="22">
        <v>45954</v>
      </c>
      <c r="I508" s="50" t="s">
        <v>771</v>
      </c>
      <c r="J508" s="50" t="s">
        <v>389</v>
      </c>
      <c r="K508" s="22">
        <v>45957</v>
      </c>
      <c r="L508" s="49" t="s">
        <v>1349</v>
      </c>
      <c r="M508" s="18" t="s">
        <v>23</v>
      </c>
    </row>
    <row r="509" spans="1:13" hidden="1" x14ac:dyDescent="0.25">
      <c r="A509" s="18">
        <f t="shared" si="7"/>
        <v>506</v>
      </c>
      <c r="B509" s="20" t="s">
        <v>1493</v>
      </c>
      <c r="C509" s="21">
        <v>22</v>
      </c>
      <c r="D509" s="22" t="s">
        <v>920</v>
      </c>
      <c r="E509" s="21" t="str">
        <f>_xlfn.IFNA(VLOOKUP(D509,Hoja1!$A$1:$B$351,2,0),"")</f>
        <v>CTO-CD-PSP-34-2025</v>
      </c>
      <c r="F509" s="18" t="s">
        <v>387</v>
      </c>
      <c r="G509" s="21" t="s">
        <v>23</v>
      </c>
      <c r="H509" s="22">
        <v>45954</v>
      </c>
      <c r="I509" s="50" t="s">
        <v>61</v>
      </c>
      <c r="J509" s="50" t="s">
        <v>389</v>
      </c>
      <c r="K509" s="22">
        <v>45954</v>
      </c>
      <c r="L509" s="49" t="s">
        <v>1264</v>
      </c>
      <c r="M509" s="18" t="s">
        <v>23</v>
      </c>
    </row>
    <row r="510" spans="1:13" hidden="1" x14ac:dyDescent="0.25">
      <c r="A510" s="18">
        <f t="shared" si="7"/>
        <v>507</v>
      </c>
      <c r="B510" s="20" t="s">
        <v>1494</v>
      </c>
      <c r="C510" s="21">
        <v>27</v>
      </c>
      <c r="D510" s="22" t="s">
        <v>410</v>
      </c>
      <c r="E510" s="21" t="str">
        <f>_xlfn.IFNA(VLOOKUP(D510,Hoja1!$A$1:$B$351,2,0),"")</f>
        <v>CTO-CD-PSP-19-2025</v>
      </c>
      <c r="F510" s="18" t="s">
        <v>387</v>
      </c>
      <c r="G510" s="21" t="s">
        <v>23</v>
      </c>
      <c r="H510" s="22">
        <v>45954</v>
      </c>
      <c r="I510" s="50" t="s">
        <v>771</v>
      </c>
      <c r="J510" s="50" t="s">
        <v>389</v>
      </c>
      <c r="K510" s="22">
        <v>45954</v>
      </c>
      <c r="L510" s="49" t="s">
        <v>1264</v>
      </c>
      <c r="M510" s="18" t="s">
        <v>23</v>
      </c>
    </row>
    <row r="511" spans="1:13" hidden="1" x14ac:dyDescent="0.25">
      <c r="A511" s="18">
        <f t="shared" si="7"/>
        <v>508</v>
      </c>
      <c r="B511" s="20" t="s">
        <v>1495</v>
      </c>
      <c r="C511" s="21">
        <v>9</v>
      </c>
      <c r="D511" s="22" t="s">
        <v>920</v>
      </c>
      <c r="E511" s="21" t="str">
        <f>_xlfn.IFNA(VLOOKUP(D511,Hoja1!$A$1:$B$351,2,0),"")</f>
        <v>CTO-CD-PSP-34-2025</v>
      </c>
      <c r="F511" s="21"/>
      <c r="G511" s="21"/>
      <c r="H511" s="22"/>
      <c r="I511" s="50"/>
      <c r="J511" s="50"/>
      <c r="K511" s="22"/>
      <c r="L511" s="49"/>
      <c r="M511" s="18"/>
    </row>
    <row r="512" spans="1:13" x14ac:dyDescent="0.25">
      <c r="A512" s="18">
        <f t="shared" si="7"/>
        <v>509</v>
      </c>
      <c r="B512" s="20" t="s">
        <v>1553</v>
      </c>
      <c r="C512" s="21">
        <v>29</v>
      </c>
      <c r="D512" s="22" t="s">
        <v>394</v>
      </c>
      <c r="E512" s="21" t="str">
        <f>_xlfn.IFNA(VLOOKUP(D512,Hoja1!$A$1:$B$351,2,0),"")</f>
        <v>CTO-CD-PSP-08-2025</v>
      </c>
      <c r="F512" s="18" t="s">
        <v>387</v>
      </c>
      <c r="G512" s="21" t="s">
        <v>23</v>
      </c>
      <c r="H512" s="22">
        <v>45975</v>
      </c>
      <c r="I512" s="50" t="s">
        <v>1291</v>
      </c>
      <c r="J512" s="50" t="s">
        <v>389</v>
      </c>
      <c r="K512" s="22">
        <v>45967</v>
      </c>
      <c r="L512" s="49" t="s">
        <v>1420</v>
      </c>
      <c r="M512" s="18" t="s">
        <v>23</v>
      </c>
    </row>
    <row r="513" spans="1:13" x14ac:dyDescent="0.25">
      <c r="A513" s="18">
        <f t="shared" si="7"/>
        <v>510</v>
      </c>
      <c r="B513" s="20" t="s">
        <v>1554</v>
      </c>
      <c r="C513" s="21">
        <v>59</v>
      </c>
      <c r="D513" s="22" t="s">
        <v>1385</v>
      </c>
      <c r="E513" s="21" t="str">
        <f>_xlfn.IFNA(VLOOKUP(D513,Hoja1!$A$1:$B$351,2,0),"")</f>
        <v>CD-CA-77-2025</v>
      </c>
      <c r="F513" s="18" t="s">
        <v>387</v>
      </c>
      <c r="G513" s="21" t="s">
        <v>23</v>
      </c>
      <c r="H513" s="22">
        <v>45975</v>
      </c>
      <c r="I513" s="50" t="s">
        <v>771</v>
      </c>
      <c r="J513" s="50" t="s">
        <v>389</v>
      </c>
      <c r="K513" s="22">
        <v>45967</v>
      </c>
      <c r="L513" s="49" t="s">
        <v>902</v>
      </c>
      <c r="M513" s="18" t="s">
        <v>23</v>
      </c>
    </row>
    <row r="514" spans="1:13" x14ac:dyDescent="0.25">
      <c r="A514" s="18">
        <f t="shared" si="7"/>
        <v>511</v>
      </c>
      <c r="B514" s="20" t="s">
        <v>1555</v>
      </c>
      <c r="C514" s="21">
        <v>11</v>
      </c>
      <c r="D514" s="22" t="s">
        <v>427</v>
      </c>
      <c r="E514" s="21" t="str">
        <f>_xlfn.IFNA(VLOOKUP(D514,Hoja1!$A$1:$B$351,2,0),"")</f>
        <v>CTO-CD-PSP-16-2025</v>
      </c>
      <c r="F514" s="21" t="s">
        <v>387</v>
      </c>
      <c r="G514" s="21" t="s">
        <v>23</v>
      </c>
      <c r="H514" s="22">
        <v>45988</v>
      </c>
      <c r="I514" s="50" t="s">
        <v>771</v>
      </c>
      <c r="J514" s="50" t="s">
        <v>389</v>
      </c>
      <c r="K514" s="22">
        <v>45966</v>
      </c>
      <c r="L514" s="49" t="s">
        <v>1349</v>
      </c>
      <c r="M514" s="18" t="s">
        <v>23</v>
      </c>
    </row>
    <row r="515" spans="1:13" x14ac:dyDescent="0.25">
      <c r="A515" s="18">
        <f t="shared" si="7"/>
        <v>512</v>
      </c>
      <c r="B515" s="20" t="s">
        <v>1556</v>
      </c>
      <c r="C515" s="21">
        <v>33</v>
      </c>
      <c r="D515" s="22" t="s">
        <v>920</v>
      </c>
      <c r="E515" s="21" t="str">
        <f>_xlfn.IFNA(VLOOKUP(D515,Hoja1!$A$1:$B$351,2,0),"")</f>
        <v>CTO-CD-PSP-34-2025</v>
      </c>
      <c r="F515" s="21" t="s">
        <v>387</v>
      </c>
      <c r="G515" s="21" t="s">
        <v>23</v>
      </c>
      <c r="H515" s="22">
        <v>45988</v>
      </c>
      <c r="I515" s="50" t="s">
        <v>61</v>
      </c>
      <c r="J515" s="50" t="s">
        <v>389</v>
      </c>
      <c r="K515" s="22">
        <v>45966</v>
      </c>
      <c r="L515" s="49" t="s">
        <v>1349</v>
      </c>
      <c r="M515" s="18" t="s">
        <v>23</v>
      </c>
    </row>
    <row r="516" spans="1:13" x14ac:dyDescent="0.25">
      <c r="A516" s="18">
        <f t="shared" si="7"/>
        <v>513</v>
      </c>
      <c r="B516" s="20" t="s">
        <v>1557</v>
      </c>
      <c r="C516" s="21">
        <v>43</v>
      </c>
      <c r="D516" s="22" t="s">
        <v>920</v>
      </c>
      <c r="E516" s="21" t="str">
        <f>_xlfn.IFNA(VLOOKUP(D516,Hoja1!$A$1:$B$351,2,0),"")</f>
        <v>CTO-CD-PSP-34-2025</v>
      </c>
      <c r="F516" s="21" t="s">
        <v>387</v>
      </c>
      <c r="G516" s="21" t="s">
        <v>23</v>
      </c>
      <c r="H516" s="22">
        <v>45988</v>
      </c>
      <c r="I516" s="50" t="s">
        <v>61</v>
      </c>
      <c r="J516" s="50" t="s">
        <v>389</v>
      </c>
      <c r="K516" s="22">
        <v>45966</v>
      </c>
      <c r="L516" s="49" t="s">
        <v>1420</v>
      </c>
      <c r="M516" s="18" t="s">
        <v>23</v>
      </c>
    </row>
    <row r="517" spans="1:13" x14ac:dyDescent="0.25">
      <c r="A517" s="18">
        <f t="shared" ref="A517:A580" si="8">+A516+1</f>
        <v>514</v>
      </c>
      <c r="B517" s="20" t="s">
        <v>1558</v>
      </c>
      <c r="C517" s="21">
        <v>43</v>
      </c>
      <c r="D517" s="22" t="s">
        <v>1423</v>
      </c>
      <c r="E517" s="21" t="str">
        <f>_xlfn.IFNA(VLOOKUP(D517,Hoja1!$A$1:$B$351,2,0),"")</f>
        <v>CTO-CD-PSP-17-2025</v>
      </c>
      <c r="F517" s="21" t="s">
        <v>387</v>
      </c>
      <c r="G517" s="21" t="s">
        <v>23</v>
      </c>
      <c r="H517" s="22">
        <v>45988</v>
      </c>
      <c r="I517" s="50" t="s">
        <v>1291</v>
      </c>
      <c r="J517" s="50" t="s">
        <v>389</v>
      </c>
      <c r="K517" s="22">
        <v>45966</v>
      </c>
      <c r="L517" s="49" t="s">
        <v>1420</v>
      </c>
      <c r="M517" s="18" t="s">
        <v>23</v>
      </c>
    </row>
    <row r="518" spans="1:13" x14ac:dyDescent="0.25">
      <c r="A518" s="18">
        <f t="shared" si="8"/>
        <v>515</v>
      </c>
      <c r="B518" s="20" t="s">
        <v>1559</v>
      </c>
      <c r="C518" s="21">
        <v>13</v>
      </c>
      <c r="D518" s="22" t="s">
        <v>1179</v>
      </c>
      <c r="E518" s="21" t="str">
        <f>_xlfn.IFNA(VLOOKUP(D518,Hoja1!$A$1:$B$351,2,0),"")</f>
        <v>CTO-CD-PSAG-72-2025</v>
      </c>
      <c r="F518" s="21" t="s">
        <v>387</v>
      </c>
      <c r="G518" s="21" t="s">
        <v>23</v>
      </c>
      <c r="H518" s="22">
        <v>45988</v>
      </c>
      <c r="I518" s="50" t="s">
        <v>61</v>
      </c>
      <c r="J518" s="50" t="s">
        <v>389</v>
      </c>
      <c r="K518" s="22">
        <v>45966</v>
      </c>
      <c r="L518" s="49" t="s">
        <v>1420</v>
      </c>
      <c r="M518" s="18" t="s">
        <v>23</v>
      </c>
    </row>
    <row r="519" spans="1:13" x14ac:dyDescent="0.25">
      <c r="A519" s="18">
        <f t="shared" si="8"/>
        <v>516</v>
      </c>
      <c r="B519" s="20" t="s">
        <v>1560</v>
      </c>
      <c r="C519" s="21">
        <v>10</v>
      </c>
      <c r="D519" s="22" t="s">
        <v>404</v>
      </c>
      <c r="E519" s="21" t="str">
        <f>_xlfn.IFNA(VLOOKUP(D519,Hoja1!$A$1:$B$351,2,0),"")</f>
        <v>CTO-26-2024</v>
      </c>
      <c r="F519" s="21" t="s">
        <v>387</v>
      </c>
      <c r="G519" s="21" t="s">
        <v>23</v>
      </c>
      <c r="H519" s="22">
        <v>45988</v>
      </c>
      <c r="I519" s="50" t="s">
        <v>61</v>
      </c>
      <c r="J519" s="50" t="s">
        <v>389</v>
      </c>
      <c r="K519" s="22">
        <v>45966</v>
      </c>
      <c r="L519" s="49" t="s">
        <v>1561</v>
      </c>
      <c r="M519" s="18" t="s">
        <v>23</v>
      </c>
    </row>
    <row r="520" spans="1:13" x14ac:dyDescent="0.25">
      <c r="A520" s="18">
        <f t="shared" si="8"/>
        <v>517</v>
      </c>
      <c r="B520" s="20" t="s">
        <v>1562</v>
      </c>
      <c r="C520" s="21">
        <v>14</v>
      </c>
      <c r="D520" s="22" t="s">
        <v>711</v>
      </c>
      <c r="E520" s="21" t="str">
        <f>_xlfn.IFNA(VLOOKUP(D520,Hoja1!$A$1:$B$351,2,0),"")</f>
        <v>CTO-CD-PSP-33-2025</v>
      </c>
      <c r="F520" s="21" t="s">
        <v>387</v>
      </c>
      <c r="G520" s="21" t="s">
        <v>23</v>
      </c>
      <c r="H520" s="22">
        <v>45988</v>
      </c>
      <c r="I520" s="50" t="s">
        <v>69</v>
      </c>
      <c r="J520" s="50" t="s">
        <v>389</v>
      </c>
      <c r="K520" s="22">
        <v>45966</v>
      </c>
      <c r="L520" s="49" t="s">
        <v>1349</v>
      </c>
      <c r="M520" s="18" t="s">
        <v>23</v>
      </c>
    </row>
    <row r="521" spans="1:13" x14ac:dyDescent="0.25">
      <c r="A521" s="18">
        <f t="shared" si="8"/>
        <v>518</v>
      </c>
      <c r="B521" s="20" t="s">
        <v>1563</v>
      </c>
      <c r="C521" s="21">
        <v>11</v>
      </c>
      <c r="D521" s="22" t="s">
        <v>1185</v>
      </c>
      <c r="E521" s="21" t="str">
        <f>_xlfn.IFNA(VLOOKUP(D521,Hoja1!$A$1:$B$351,2,0),"")</f>
        <v>CTO-CD-PSP-64-2025</v>
      </c>
      <c r="F521" s="21" t="s">
        <v>387</v>
      </c>
      <c r="G521" s="21" t="s">
        <v>23</v>
      </c>
      <c r="H521" s="22">
        <v>45988</v>
      </c>
      <c r="I521" s="50" t="s">
        <v>69</v>
      </c>
      <c r="J521" s="50" t="s">
        <v>389</v>
      </c>
      <c r="K521" s="22">
        <v>45966</v>
      </c>
      <c r="L521" s="49" t="s">
        <v>1349</v>
      </c>
      <c r="M521" s="18" t="s">
        <v>23</v>
      </c>
    </row>
    <row r="522" spans="1:13" x14ac:dyDescent="0.25">
      <c r="A522" s="18">
        <f t="shared" si="8"/>
        <v>519</v>
      </c>
      <c r="B522" s="20" t="s">
        <v>1564</v>
      </c>
      <c r="C522" s="21">
        <v>15</v>
      </c>
      <c r="D522" s="22" t="s">
        <v>433</v>
      </c>
      <c r="E522" s="21" t="str">
        <f>_xlfn.IFNA(VLOOKUP(D522,Hoja1!$A$1:$B$351,2,0),"")</f>
        <v>CTO-CD-PSP-25-2025</v>
      </c>
      <c r="F522" s="21" t="s">
        <v>387</v>
      </c>
      <c r="G522" s="21" t="s">
        <v>23</v>
      </c>
      <c r="H522" s="22">
        <v>45988</v>
      </c>
      <c r="I522" s="50" t="s">
        <v>69</v>
      </c>
      <c r="J522" s="50" t="s">
        <v>389</v>
      </c>
      <c r="K522" s="22">
        <v>45966</v>
      </c>
      <c r="L522" s="49" t="s">
        <v>1349</v>
      </c>
      <c r="M522" s="18" t="s">
        <v>23</v>
      </c>
    </row>
    <row r="523" spans="1:13" x14ac:dyDescent="0.25">
      <c r="A523" s="18">
        <f t="shared" si="8"/>
        <v>520</v>
      </c>
      <c r="B523" s="20" t="s">
        <v>1565</v>
      </c>
      <c r="C523" s="21">
        <v>8</v>
      </c>
      <c r="D523" s="22" t="s">
        <v>1030</v>
      </c>
      <c r="E523" s="21" t="str">
        <f>_xlfn.IFNA(VLOOKUP(D523,Hoja1!$A$1:$B$351,2,0),"")</f>
        <v>CTO-CD-PSP-55-2025</v>
      </c>
      <c r="F523" s="21" t="s">
        <v>387</v>
      </c>
      <c r="G523" s="21" t="s">
        <v>23</v>
      </c>
      <c r="H523" s="22">
        <v>45988</v>
      </c>
      <c r="I523" s="50" t="s">
        <v>69</v>
      </c>
      <c r="J523" s="50" t="s">
        <v>389</v>
      </c>
      <c r="K523" s="22">
        <v>45966</v>
      </c>
      <c r="L523" s="49" t="s">
        <v>1349</v>
      </c>
      <c r="M523" s="18" t="s">
        <v>23</v>
      </c>
    </row>
    <row r="524" spans="1:13" x14ac:dyDescent="0.25">
      <c r="A524" s="18">
        <f t="shared" si="8"/>
        <v>521</v>
      </c>
      <c r="B524" s="20" t="s">
        <v>1566</v>
      </c>
      <c r="C524" s="21">
        <v>18</v>
      </c>
      <c r="D524" s="22" t="s">
        <v>403</v>
      </c>
      <c r="E524" s="21" t="str">
        <f>_xlfn.IFNA(VLOOKUP(D524,Hoja1!$A$1:$B$351,2,0),"")</f>
        <v>CTO-CD-PSP-09-2025</v>
      </c>
      <c r="F524" s="21" t="s">
        <v>387</v>
      </c>
      <c r="G524" s="21" t="s">
        <v>23</v>
      </c>
      <c r="H524" s="22">
        <v>45988</v>
      </c>
      <c r="I524" s="50" t="s">
        <v>69</v>
      </c>
      <c r="J524" s="50" t="s">
        <v>389</v>
      </c>
      <c r="K524" s="22">
        <v>45966</v>
      </c>
      <c r="L524" s="49" t="s">
        <v>1349</v>
      </c>
      <c r="M524" s="18" t="s">
        <v>23</v>
      </c>
    </row>
    <row r="525" spans="1:13" x14ac:dyDescent="0.25">
      <c r="A525" s="18">
        <f t="shared" si="8"/>
        <v>522</v>
      </c>
      <c r="B525" s="20" t="s">
        <v>1567</v>
      </c>
      <c r="C525" s="21">
        <v>8</v>
      </c>
      <c r="D525" s="22" t="s">
        <v>888</v>
      </c>
      <c r="E525" s="21" t="str">
        <f>_xlfn.IFNA(VLOOKUP(D525,Hoja1!$A$1:$B$351,2,0),"")</f>
        <v>CTO-CD-PSP-32-2025</v>
      </c>
      <c r="F525" s="21" t="s">
        <v>387</v>
      </c>
      <c r="G525" s="21" t="s">
        <v>23</v>
      </c>
      <c r="H525" s="22">
        <v>45988</v>
      </c>
      <c r="I525" s="50" t="s">
        <v>69</v>
      </c>
      <c r="J525" s="50" t="s">
        <v>389</v>
      </c>
      <c r="K525" s="22">
        <v>45966</v>
      </c>
      <c r="L525" s="49" t="s">
        <v>1420</v>
      </c>
      <c r="M525" s="18" t="s">
        <v>23</v>
      </c>
    </row>
    <row r="526" spans="1:13" x14ac:dyDescent="0.25">
      <c r="A526" s="18">
        <f t="shared" si="8"/>
        <v>523</v>
      </c>
      <c r="B526" s="20" t="s">
        <v>1568</v>
      </c>
      <c r="C526" s="21">
        <v>7</v>
      </c>
      <c r="D526" s="22" t="s">
        <v>414</v>
      </c>
      <c r="E526" s="21" t="str">
        <f>_xlfn.IFNA(VLOOKUP(D526,Hoja1!$A$1:$B$351,2,0),"")</f>
        <v>CTO-CD-PSP-23-2025</v>
      </c>
      <c r="F526" s="21" t="s">
        <v>387</v>
      </c>
      <c r="G526" s="21" t="s">
        <v>23</v>
      </c>
      <c r="H526" s="22">
        <v>45988</v>
      </c>
      <c r="I526" s="50" t="s">
        <v>69</v>
      </c>
      <c r="J526" s="50" t="s">
        <v>389</v>
      </c>
      <c r="K526" s="22">
        <v>45966</v>
      </c>
      <c r="L526" s="49" t="s">
        <v>1420</v>
      </c>
      <c r="M526" s="18" t="s">
        <v>23</v>
      </c>
    </row>
    <row r="527" spans="1:13" x14ac:dyDescent="0.25">
      <c r="A527" s="18">
        <f t="shared" si="8"/>
        <v>524</v>
      </c>
      <c r="B527" s="20" t="s">
        <v>1569</v>
      </c>
      <c r="C527" s="21">
        <v>12</v>
      </c>
      <c r="D527" s="22" t="s">
        <v>412</v>
      </c>
      <c r="E527" s="21" t="str">
        <f>_xlfn.IFNA(VLOOKUP(D527,Hoja1!$A$1:$B$351,2,0),"")</f>
        <v>CTO-CD-PSP-58-2025</v>
      </c>
      <c r="F527" s="21" t="s">
        <v>387</v>
      </c>
      <c r="G527" s="21" t="s">
        <v>23</v>
      </c>
      <c r="H527" s="22">
        <v>45988</v>
      </c>
      <c r="I527" s="50" t="s">
        <v>69</v>
      </c>
      <c r="J527" s="50" t="s">
        <v>389</v>
      </c>
      <c r="K527" s="22">
        <v>45966</v>
      </c>
      <c r="L527" s="49" t="s">
        <v>1349</v>
      </c>
      <c r="M527" s="18" t="s">
        <v>23</v>
      </c>
    </row>
    <row r="528" spans="1:13" x14ac:dyDescent="0.25">
      <c r="A528" s="18">
        <f t="shared" si="8"/>
        <v>525</v>
      </c>
      <c r="B528" s="20" t="s">
        <v>1570</v>
      </c>
      <c r="C528" s="21">
        <v>7</v>
      </c>
      <c r="D528" s="22" t="s">
        <v>1572</v>
      </c>
      <c r="E528" s="21" t="str">
        <f>_xlfn.IFNA(VLOOKUP(D528,Hoja1!$A$1:$B$351,2,0),"")</f>
        <v>CTO-CD-PSP-66-2025</v>
      </c>
      <c r="F528" s="21" t="s">
        <v>387</v>
      </c>
      <c r="G528" s="21" t="s">
        <v>23</v>
      </c>
      <c r="H528" s="22">
        <v>45988</v>
      </c>
      <c r="I528" s="50" t="s">
        <v>69</v>
      </c>
      <c r="J528" s="50" t="s">
        <v>389</v>
      </c>
      <c r="K528" s="22">
        <v>45966</v>
      </c>
      <c r="L528" s="49" t="s">
        <v>1264</v>
      </c>
      <c r="M528" s="18" t="s">
        <v>23</v>
      </c>
    </row>
    <row r="529" spans="1:14" x14ac:dyDescent="0.25">
      <c r="A529" s="18">
        <f t="shared" si="8"/>
        <v>526</v>
      </c>
      <c r="B529" s="20" t="s">
        <v>1571</v>
      </c>
      <c r="C529" s="21">
        <v>8</v>
      </c>
      <c r="D529" s="22" t="s">
        <v>1572</v>
      </c>
      <c r="E529" s="21" t="str">
        <f>_xlfn.IFNA(VLOOKUP(D529,Hoja1!$A$1:$B$351,2,0),"")</f>
        <v>CTO-CD-PSP-66-2025</v>
      </c>
      <c r="F529" s="21" t="s">
        <v>387</v>
      </c>
      <c r="G529" s="21" t="s">
        <v>23</v>
      </c>
      <c r="H529" s="22">
        <v>45988</v>
      </c>
      <c r="I529" s="50" t="s">
        <v>69</v>
      </c>
      <c r="J529" s="50" t="s">
        <v>389</v>
      </c>
      <c r="K529" s="22">
        <v>45966</v>
      </c>
      <c r="L529" s="49" t="s">
        <v>1349</v>
      </c>
      <c r="M529" s="18" t="s">
        <v>23</v>
      </c>
    </row>
    <row r="530" spans="1:14" x14ac:dyDescent="0.25">
      <c r="A530" s="18">
        <f t="shared" si="8"/>
        <v>527</v>
      </c>
      <c r="B530" s="20" t="s">
        <v>1573</v>
      </c>
      <c r="C530" s="21">
        <v>11</v>
      </c>
      <c r="D530" s="22" t="s">
        <v>390</v>
      </c>
      <c r="E530" s="21" t="str">
        <f>_xlfn.IFNA(VLOOKUP(D530,Hoja1!$A$1:$B$351,2,0),"")</f>
        <v>CTO-CD-PSP-41-2025</v>
      </c>
      <c r="F530" s="21" t="s">
        <v>387</v>
      </c>
      <c r="G530" s="21" t="s">
        <v>23</v>
      </c>
      <c r="H530" s="22">
        <v>45988</v>
      </c>
      <c r="I530" s="50" t="s">
        <v>69</v>
      </c>
      <c r="J530" s="50" t="s">
        <v>389</v>
      </c>
      <c r="K530" s="22">
        <v>45966</v>
      </c>
      <c r="L530" s="49" t="s">
        <v>1264</v>
      </c>
      <c r="M530" s="18" t="s">
        <v>23</v>
      </c>
    </row>
    <row r="531" spans="1:14" x14ac:dyDescent="0.25">
      <c r="A531" s="18">
        <f t="shared" si="8"/>
        <v>528</v>
      </c>
      <c r="B531" s="20" t="s">
        <v>1574</v>
      </c>
      <c r="C531" s="21">
        <v>8</v>
      </c>
      <c r="D531" s="107" t="s">
        <v>1363</v>
      </c>
      <c r="E531" s="21" t="str">
        <f>_xlfn.IFNA(VLOOKUP(D531,Hoja1!$A$1:$B$351,2,0),"")</f>
        <v>CTO-CD-PSP-83-2025</v>
      </c>
      <c r="F531" s="21" t="s">
        <v>387</v>
      </c>
      <c r="G531" s="21" t="s">
        <v>23</v>
      </c>
      <c r="H531" s="22">
        <v>45988</v>
      </c>
      <c r="I531" s="50" t="s">
        <v>69</v>
      </c>
      <c r="J531" s="50" t="s">
        <v>389</v>
      </c>
      <c r="K531" s="22">
        <v>45966</v>
      </c>
      <c r="L531" s="49" t="s">
        <v>1349</v>
      </c>
      <c r="M531" s="18" t="s">
        <v>23</v>
      </c>
      <c r="N531" s="8" t="s">
        <v>1575</v>
      </c>
    </row>
    <row r="532" spans="1:14" x14ac:dyDescent="0.25">
      <c r="A532" s="18">
        <f t="shared" si="8"/>
        <v>529</v>
      </c>
      <c r="B532" s="20" t="s">
        <v>1576</v>
      </c>
      <c r="C532" s="21">
        <v>8</v>
      </c>
      <c r="D532" s="22" t="s">
        <v>1249</v>
      </c>
      <c r="E532" s="21" t="str">
        <f>_xlfn.IFNA(VLOOKUP(D532,Hoja1!$A$1:$B$351,2,0),"")</f>
        <v>CTO-CD-PSP-57-2025</v>
      </c>
      <c r="F532" s="21" t="s">
        <v>387</v>
      </c>
      <c r="G532" s="21" t="s">
        <v>23</v>
      </c>
      <c r="H532" s="22">
        <v>45988</v>
      </c>
      <c r="I532" s="50" t="s">
        <v>69</v>
      </c>
      <c r="J532" s="50" t="s">
        <v>389</v>
      </c>
      <c r="K532" s="22">
        <v>45967</v>
      </c>
      <c r="L532" s="49" t="s">
        <v>1349</v>
      </c>
      <c r="M532" s="18" t="s">
        <v>23</v>
      </c>
    </row>
    <row r="533" spans="1:14" x14ac:dyDescent="0.25">
      <c r="A533" s="18">
        <f t="shared" si="8"/>
        <v>530</v>
      </c>
      <c r="B533" s="20" t="s">
        <v>1577</v>
      </c>
      <c r="C533" s="21">
        <v>21</v>
      </c>
      <c r="D533" s="22" t="s">
        <v>1578</v>
      </c>
      <c r="E533" s="21" t="str">
        <f>_xlfn.IFNA(VLOOKUP(D533,Hoja1!$A$1:$B$351,2,0),"")</f>
        <v>CD-NPO-53-2025</v>
      </c>
      <c r="F533" s="21" t="s">
        <v>387</v>
      </c>
      <c r="G533" s="21" t="s">
        <v>23</v>
      </c>
      <c r="H533" s="22">
        <v>45988</v>
      </c>
      <c r="I533" s="50" t="s">
        <v>61</v>
      </c>
      <c r="J533" s="50" t="s">
        <v>389</v>
      </c>
      <c r="K533" s="22">
        <v>45967</v>
      </c>
      <c r="L533" s="49" t="s">
        <v>902</v>
      </c>
      <c r="M533" s="18" t="s">
        <v>23</v>
      </c>
    </row>
    <row r="534" spans="1:14" ht="30" x14ac:dyDescent="0.25">
      <c r="A534" s="18">
        <f t="shared" si="8"/>
        <v>531</v>
      </c>
      <c r="B534" s="20" t="s">
        <v>1580</v>
      </c>
      <c r="C534" s="21">
        <v>13</v>
      </c>
      <c r="D534" s="22" t="s">
        <v>1581</v>
      </c>
      <c r="E534" s="21" t="str">
        <f>_xlfn.IFNA(VLOOKUP(D534,Hoja1!$A$1:$B$351,2,0),"")</f>
        <v>CD-CA-91-2024</v>
      </c>
      <c r="F534" s="21" t="s">
        <v>387</v>
      </c>
      <c r="G534" s="21" t="s">
        <v>23</v>
      </c>
      <c r="H534" s="22">
        <v>45988</v>
      </c>
      <c r="I534" s="50" t="s">
        <v>75</v>
      </c>
      <c r="J534" s="50" t="s">
        <v>389</v>
      </c>
      <c r="K534" s="22">
        <v>45967</v>
      </c>
      <c r="L534" s="49" t="s">
        <v>992</v>
      </c>
      <c r="M534" s="18" t="s">
        <v>23</v>
      </c>
    </row>
    <row r="535" spans="1:14" x14ac:dyDescent="0.25">
      <c r="A535" s="18">
        <f t="shared" si="8"/>
        <v>532</v>
      </c>
      <c r="B535" s="20" t="s">
        <v>1583</v>
      </c>
      <c r="C535" s="21">
        <v>11</v>
      </c>
      <c r="D535" s="22" t="s">
        <v>392</v>
      </c>
      <c r="E535" s="21" t="str">
        <f>_xlfn.IFNA(VLOOKUP(D535,Hoja1!$A$1:$B$351,2,0),"")</f>
        <v>CTO-CD-PSAG-02-2025</v>
      </c>
      <c r="F535" s="21" t="s">
        <v>387</v>
      </c>
      <c r="G535" s="21" t="s">
        <v>23</v>
      </c>
      <c r="H535" s="22">
        <v>45988</v>
      </c>
      <c r="I535" s="50" t="s">
        <v>69</v>
      </c>
      <c r="J535" s="50" t="s">
        <v>389</v>
      </c>
      <c r="K535" s="22">
        <v>45967</v>
      </c>
      <c r="L535" s="49" t="s">
        <v>1420</v>
      </c>
      <c r="M535" s="18" t="s">
        <v>23</v>
      </c>
    </row>
    <row r="536" spans="1:14" x14ac:dyDescent="0.25">
      <c r="A536" s="18">
        <f t="shared" si="8"/>
        <v>533</v>
      </c>
      <c r="B536" s="20" t="s">
        <v>1584</v>
      </c>
      <c r="C536" s="21">
        <v>9</v>
      </c>
      <c r="D536" s="22" t="s">
        <v>400</v>
      </c>
      <c r="E536" s="21" t="str">
        <f>_xlfn.IFNA(VLOOKUP(D536,Hoja1!$A$1:$B$351,2,0),"")</f>
        <v>CTO-CD-PSAG-03-2025</v>
      </c>
      <c r="F536" s="21" t="s">
        <v>387</v>
      </c>
      <c r="G536" s="21" t="s">
        <v>23</v>
      </c>
      <c r="H536" s="22">
        <v>45988</v>
      </c>
      <c r="I536" s="50" t="s">
        <v>69</v>
      </c>
      <c r="J536" s="50" t="s">
        <v>389</v>
      </c>
      <c r="K536" s="22">
        <v>45967</v>
      </c>
      <c r="L536" s="49" t="s">
        <v>1420</v>
      </c>
      <c r="M536" s="18" t="s">
        <v>23</v>
      </c>
    </row>
    <row r="537" spans="1:14" x14ac:dyDescent="0.25">
      <c r="A537" s="18">
        <f t="shared" si="8"/>
        <v>534</v>
      </c>
      <c r="B537" s="20" t="s">
        <v>1585</v>
      </c>
      <c r="C537" s="21">
        <v>12</v>
      </c>
      <c r="D537" s="22" t="s">
        <v>925</v>
      </c>
      <c r="E537" s="21" t="str">
        <f>_xlfn.IFNA(VLOOKUP(D537,Hoja1!$A$1:$B$351,2,0),"")</f>
        <v>CTO-CD-PSP-35-2025</v>
      </c>
      <c r="F537" s="21" t="s">
        <v>387</v>
      </c>
      <c r="G537" s="21" t="s">
        <v>23</v>
      </c>
      <c r="H537" s="22">
        <v>45988</v>
      </c>
      <c r="I537" s="50" t="s">
        <v>69</v>
      </c>
      <c r="J537" s="50" t="s">
        <v>389</v>
      </c>
      <c r="K537" s="22">
        <v>45967</v>
      </c>
      <c r="L537" s="49" t="s">
        <v>1349</v>
      </c>
      <c r="M537" s="18" t="s">
        <v>23</v>
      </c>
    </row>
    <row r="538" spans="1:14" x14ac:dyDescent="0.25">
      <c r="A538" s="18">
        <f t="shared" si="8"/>
        <v>535</v>
      </c>
      <c r="B538" s="20" t="s">
        <v>1586</v>
      </c>
      <c r="C538" s="21">
        <v>8</v>
      </c>
      <c r="D538" s="22" t="s">
        <v>704</v>
      </c>
      <c r="E538" s="21" t="str">
        <f>_xlfn.IFNA(VLOOKUP(D538,Hoja1!$A$1:$B$351,2,0),"")</f>
        <v>CTO-24-2025</v>
      </c>
      <c r="F538" s="21" t="s">
        <v>387</v>
      </c>
      <c r="G538" s="21" t="s">
        <v>23</v>
      </c>
      <c r="H538" s="22">
        <v>45988</v>
      </c>
      <c r="I538" s="50" t="s">
        <v>61</v>
      </c>
      <c r="J538" s="50" t="s">
        <v>389</v>
      </c>
      <c r="K538" s="22">
        <v>45967</v>
      </c>
      <c r="L538" s="49" t="s">
        <v>1587</v>
      </c>
      <c r="M538" s="18" t="s">
        <v>23</v>
      </c>
    </row>
    <row r="539" spans="1:14" x14ac:dyDescent="0.25">
      <c r="A539" s="18">
        <f t="shared" si="8"/>
        <v>536</v>
      </c>
      <c r="B539" s="20" t="s">
        <v>1588</v>
      </c>
      <c r="C539" s="21">
        <v>14</v>
      </c>
      <c r="D539" s="22" t="s">
        <v>949</v>
      </c>
      <c r="E539" s="21" t="str">
        <f>_xlfn.IFNA(VLOOKUP(D539,Hoja1!$A$1:$B$351,2,0),"")</f>
        <v>CTO-CD-PSP-47-2025</v>
      </c>
      <c r="F539" s="21" t="s">
        <v>387</v>
      </c>
      <c r="G539" s="21" t="s">
        <v>23</v>
      </c>
      <c r="H539" s="22">
        <v>45988</v>
      </c>
      <c r="I539" s="50" t="s">
        <v>69</v>
      </c>
      <c r="J539" s="50" t="s">
        <v>389</v>
      </c>
      <c r="K539" s="22">
        <v>45967</v>
      </c>
      <c r="L539" s="49" t="s">
        <v>1420</v>
      </c>
      <c r="M539" s="18" t="s">
        <v>23</v>
      </c>
    </row>
    <row r="540" spans="1:14" x14ac:dyDescent="0.25">
      <c r="A540" s="18">
        <f t="shared" si="8"/>
        <v>537</v>
      </c>
      <c r="B540" s="20" t="s">
        <v>1589</v>
      </c>
      <c r="C540" s="21">
        <v>23</v>
      </c>
      <c r="D540" s="22" t="s">
        <v>785</v>
      </c>
      <c r="E540" s="21" t="str">
        <f>_xlfn.IFNA(VLOOKUP(D540,Hoja1!$A$1:$B$351,2,0),"")</f>
        <v>CTO-CD-PSAG-14-2025</v>
      </c>
      <c r="F540" s="21" t="s">
        <v>387</v>
      </c>
      <c r="G540" s="21" t="s">
        <v>23</v>
      </c>
      <c r="H540" s="22">
        <v>45988</v>
      </c>
      <c r="I540" s="50" t="s">
        <v>61</v>
      </c>
      <c r="J540" s="50" t="s">
        <v>389</v>
      </c>
      <c r="K540" s="22">
        <v>45967</v>
      </c>
      <c r="L540" s="49" t="s">
        <v>1420</v>
      </c>
      <c r="M540" s="18" t="s">
        <v>23</v>
      </c>
    </row>
    <row r="541" spans="1:14" x14ac:dyDescent="0.25">
      <c r="A541" s="18">
        <f t="shared" si="8"/>
        <v>538</v>
      </c>
      <c r="B541" s="20" t="s">
        <v>1590</v>
      </c>
      <c r="C541" s="21">
        <v>14</v>
      </c>
      <c r="D541" s="22" t="s">
        <v>417</v>
      </c>
      <c r="E541" s="21" t="str">
        <f>_xlfn.IFNA(VLOOKUP(D541,Hoja1!$A$1:$B$351,2,0),"")</f>
        <v>CTO -031-2024</v>
      </c>
      <c r="F541" s="21" t="s">
        <v>387</v>
      </c>
      <c r="G541" s="21" t="s">
        <v>23</v>
      </c>
      <c r="H541" s="22">
        <v>45988</v>
      </c>
      <c r="I541" s="50" t="s">
        <v>61</v>
      </c>
      <c r="J541" s="50" t="s">
        <v>389</v>
      </c>
      <c r="K541" s="22">
        <v>45967</v>
      </c>
      <c r="L541" s="49" t="s">
        <v>1486</v>
      </c>
      <c r="M541" s="18" t="s">
        <v>23</v>
      </c>
    </row>
    <row r="542" spans="1:14" x14ac:dyDescent="0.25">
      <c r="A542" s="18">
        <f t="shared" si="8"/>
        <v>539</v>
      </c>
      <c r="B542" s="20" t="s">
        <v>1591</v>
      </c>
      <c r="C542" s="21">
        <v>8</v>
      </c>
      <c r="D542" s="22" t="s">
        <v>1037</v>
      </c>
      <c r="E542" s="21" t="str">
        <f>_xlfn.IFNA(VLOOKUP(D542,Hoja1!$A$1:$B$351,2,0),"")</f>
        <v>CTO-CD-PSA-60-2025</v>
      </c>
      <c r="F542" s="21" t="s">
        <v>387</v>
      </c>
      <c r="G542" s="21" t="s">
        <v>23</v>
      </c>
      <c r="H542" s="22">
        <v>45988</v>
      </c>
      <c r="I542" s="50" t="s">
        <v>771</v>
      </c>
      <c r="J542" s="50" t="s">
        <v>389</v>
      </c>
      <c r="K542" s="22">
        <v>45967</v>
      </c>
      <c r="L542" s="49" t="s">
        <v>1420</v>
      </c>
      <c r="M542" s="18" t="s">
        <v>23</v>
      </c>
    </row>
    <row r="543" spans="1:14" x14ac:dyDescent="0.25">
      <c r="A543" s="18">
        <f t="shared" si="8"/>
        <v>540</v>
      </c>
      <c r="B543" s="20" t="s">
        <v>1592</v>
      </c>
      <c r="C543" s="21">
        <v>23</v>
      </c>
      <c r="D543" s="22" t="s">
        <v>868</v>
      </c>
      <c r="E543" s="21" t="str">
        <f>_xlfn.IFNA(VLOOKUP(D543,Hoja1!$A$1:$B$351,2,0),"")</f>
        <v>CTO-CD-PSA-43-2025</v>
      </c>
      <c r="F543" s="21" t="s">
        <v>387</v>
      </c>
      <c r="G543" s="21" t="s">
        <v>23</v>
      </c>
      <c r="H543" s="22">
        <v>45988</v>
      </c>
      <c r="I543" s="50" t="s">
        <v>61</v>
      </c>
      <c r="J543" s="50" t="s">
        <v>389</v>
      </c>
      <c r="K543" s="22">
        <v>45967</v>
      </c>
      <c r="L543" s="49" t="s">
        <v>1349</v>
      </c>
      <c r="M543" s="18" t="s">
        <v>23</v>
      </c>
    </row>
    <row r="544" spans="1:14" x14ac:dyDescent="0.25">
      <c r="A544" s="18">
        <f t="shared" si="8"/>
        <v>541</v>
      </c>
      <c r="B544" s="20" t="s">
        <v>1593</v>
      </c>
      <c r="C544" s="21">
        <v>8</v>
      </c>
      <c r="D544" s="22" t="s">
        <v>406</v>
      </c>
      <c r="E544" s="21" t="str">
        <f>_xlfn.IFNA(VLOOKUP(D544,Hoja1!$A$1:$B$351,2,0),"")</f>
        <v>CTO-CD-PSP-10-2025</v>
      </c>
      <c r="F544" s="21" t="s">
        <v>387</v>
      </c>
      <c r="G544" s="21" t="s">
        <v>23</v>
      </c>
      <c r="H544" s="22">
        <v>45988</v>
      </c>
      <c r="I544" s="50" t="s">
        <v>771</v>
      </c>
      <c r="J544" s="50" t="s">
        <v>389</v>
      </c>
      <c r="K544" s="22">
        <v>45967</v>
      </c>
      <c r="L544" s="49" t="s">
        <v>1420</v>
      </c>
      <c r="M544" s="18" t="s">
        <v>23</v>
      </c>
    </row>
    <row r="545" spans="1:13" x14ac:dyDescent="0.25">
      <c r="A545" s="18">
        <f t="shared" si="8"/>
        <v>542</v>
      </c>
      <c r="B545" s="20" t="s">
        <v>1594</v>
      </c>
      <c r="C545" s="21">
        <v>8</v>
      </c>
      <c r="D545" s="22" t="s">
        <v>848</v>
      </c>
      <c r="E545" s="21" t="str">
        <f>_xlfn.IFNA(VLOOKUP(D545,Hoja1!$A$1:$B$351,2,0),"")</f>
        <v>CTO-CD-PSP-46-2025</v>
      </c>
      <c r="F545" s="21" t="s">
        <v>387</v>
      </c>
      <c r="G545" s="21" t="s">
        <v>23</v>
      </c>
      <c r="H545" s="22">
        <v>45988</v>
      </c>
      <c r="I545" s="50" t="s">
        <v>771</v>
      </c>
      <c r="J545" s="50" t="s">
        <v>389</v>
      </c>
      <c r="K545" s="22">
        <v>45967</v>
      </c>
      <c r="L545" s="49" t="s">
        <v>1420</v>
      </c>
      <c r="M545" s="18" t="s">
        <v>23</v>
      </c>
    </row>
    <row r="546" spans="1:13" x14ac:dyDescent="0.25">
      <c r="A546" s="18">
        <f t="shared" si="8"/>
        <v>543</v>
      </c>
      <c r="B546" s="20" t="s">
        <v>1595</v>
      </c>
      <c r="C546" s="21">
        <v>13</v>
      </c>
      <c r="D546" s="22" t="s">
        <v>399</v>
      </c>
      <c r="E546" s="21" t="str">
        <f>_xlfn.IFNA(VLOOKUP(D546,Hoja1!$A$1:$B$351,2,0),"")</f>
        <v>CTO-CD-PSAG-15-2025</v>
      </c>
      <c r="F546" s="21" t="s">
        <v>387</v>
      </c>
      <c r="G546" s="21" t="s">
        <v>23</v>
      </c>
      <c r="H546" s="22">
        <v>45988</v>
      </c>
      <c r="I546" s="50" t="s">
        <v>771</v>
      </c>
      <c r="J546" s="50" t="s">
        <v>389</v>
      </c>
      <c r="K546" s="22">
        <v>45967</v>
      </c>
      <c r="L546" s="49" t="s">
        <v>1420</v>
      </c>
      <c r="M546" s="18" t="s">
        <v>23</v>
      </c>
    </row>
    <row r="547" spans="1:13" x14ac:dyDescent="0.25">
      <c r="A547" s="18">
        <f t="shared" si="8"/>
        <v>544</v>
      </c>
      <c r="B547" s="20" t="s">
        <v>1596</v>
      </c>
      <c r="C547" s="21">
        <v>12</v>
      </c>
      <c r="D547" s="22" t="s">
        <v>398</v>
      </c>
      <c r="E547" s="21" t="str">
        <f>_xlfn.IFNA(VLOOKUP(D547,Hoja1!$A$1:$B$351,2,0),"")</f>
        <v>CTO-CD-PSAG-12-2025</v>
      </c>
      <c r="F547" s="21" t="s">
        <v>387</v>
      </c>
      <c r="G547" s="21" t="s">
        <v>23</v>
      </c>
      <c r="H547" s="22">
        <v>45988</v>
      </c>
      <c r="I547" s="50" t="s">
        <v>771</v>
      </c>
      <c r="J547" s="50" t="s">
        <v>389</v>
      </c>
      <c r="K547" s="22">
        <v>45975</v>
      </c>
      <c r="L547" s="49" t="s">
        <v>1420</v>
      </c>
      <c r="M547" s="18" t="s">
        <v>23</v>
      </c>
    </row>
    <row r="548" spans="1:13" x14ac:dyDescent="0.25">
      <c r="A548" s="18">
        <f t="shared" si="8"/>
        <v>545</v>
      </c>
      <c r="B548" s="20" t="s">
        <v>1597</v>
      </c>
      <c r="C548" s="21">
        <v>18</v>
      </c>
      <c r="D548" s="22" t="s">
        <v>424</v>
      </c>
      <c r="E548" s="21" t="str">
        <f>_xlfn.IFNA(VLOOKUP(D548,Hoja1!$A$1:$B$351,2,0),"")</f>
        <v>CTO-CD-PSP-04-2025</v>
      </c>
      <c r="F548" s="21" t="s">
        <v>387</v>
      </c>
      <c r="G548" s="21" t="s">
        <v>23</v>
      </c>
      <c r="H548" s="22">
        <v>45988</v>
      </c>
      <c r="I548" s="50" t="s">
        <v>771</v>
      </c>
      <c r="J548" s="50" t="s">
        <v>389</v>
      </c>
      <c r="K548" s="22">
        <v>45975</v>
      </c>
      <c r="L548" s="49" t="s">
        <v>1420</v>
      </c>
      <c r="M548" s="18" t="s">
        <v>23</v>
      </c>
    </row>
    <row r="549" spans="1:13" x14ac:dyDescent="0.25">
      <c r="A549" s="18">
        <f t="shared" si="8"/>
        <v>546</v>
      </c>
      <c r="B549" s="20" t="s">
        <v>1598</v>
      </c>
      <c r="C549" s="21">
        <v>14</v>
      </c>
      <c r="D549" s="22" t="s">
        <v>434</v>
      </c>
      <c r="E549" s="21" t="str">
        <f>_xlfn.IFNA(VLOOKUP(D549,Hoja1!$A$1:$B$351,2,0),"")</f>
        <v>CTO-CD-PSP-42-2025</v>
      </c>
      <c r="F549" s="21" t="s">
        <v>387</v>
      </c>
      <c r="G549" s="21" t="s">
        <v>23</v>
      </c>
      <c r="H549" s="22">
        <v>45988</v>
      </c>
      <c r="I549" s="50" t="s">
        <v>771</v>
      </c>
      <c r="J549" s="50" t="s">
        <v>389</v>
      </c>
      <c r="K549" s="22">
        <v>45975</v>
      </c>
      <c r="L549" s="49" t="s">
        <v>1420</v>
      </c>
      <c r="M549" s="18" t="s">
        <v>23</v>
      </c>
    </row>
    <row r="550" spans="1:13" x14ac:dyDescent="0.25">
      <c r="A550" s="18">
        <f t="shared" si="8"/>
        <v>547</v>
      </c>
      <c r="B550" s="20" t="s">
        <v>1599</v>
      </c>
      <c r="C550" s="21">
        <v>11</v>
      </c>
      <c r="D550" s="22" t="s">
        <v>1247</v>
      </c>
      <c r="E550" s="21" t="str">
        <f>_xlfn.IFNA(VLOOKUP(D550,Hoja1!$A$1:$B$351,2,0),"")</f>
        <v>CTO-CD-PSP-61-2025</v>
      </c>
      <c r="F550" s="21" t="s">
        <v>387</v>
      </c>
      <c r="G550" s="21" t="s">
        <v>23</v>
      </c>
      <c r="H550" s="22">
        <v>45988</v>
      </c>
      <c r="I550" s="50" t="s">
        <v>771</v>
      </c>
      <c r="J550" s="50" t="s">
        <v>389</v>
      </c>
      <c r="K550" s="22">
        <v>45975</v>
      </c>
      <c r="L550" s="49" t="s">
        <v>1420</v>
      </c>
      <c r="M550" s="18" t="s">
        <v>23</v>
      </c>
    </row>
    <row r="551" spans="1:13" x14ac:dyDescent="0.25">
      <c r="A551" s="18">
        <f t="shared" si="8"/>
        <v>548</v>
      </c>
      <c r="B551" s="20" t="s">
        <v>1600</v>
      </c>
      <c r="C551" s="21">
        <v>21</v>
      </c>
      <c r="D551" s="22" t="s">
        <v>410</v>
      </c>
      <c r="E551" s="21" t="str">
        <f>_xlfn.IFNA(VLOOKUP(D551,Hoja1!$A$1:$B$351,2,0),"")</f>
        <v>CTO-CD-PSP-19-2025</v>
      </c>
      <c r="F551" s="21" t="s">
        <v>387</v>
      </c>
      <c r="G551" s="21" t="s">
        <v>23</v>
      </c>
      <c r="H551" s="22">
        <v>45988</v>
      </c>
      <c r="I551" s="50" t="s">
        <v>771</v>
      </c>
      <c r="J551" s="50" t="s">
        <v>389</v>
      </c>
      <c r="K551" s="22">
        <v>45975</v>
      </c>
      <c r="L551" s="49" t="s">
        <v>1420</v>
      </c>
      <c r="M551" s="18" t="s">
        <v>23</v>
      </c>
    </row>
    <row r="552" spans="1:13" x14ac:dyDescent="0.25">
      <c r="A552" s="18">
        <f t="shared" si="8"/>
        <v>549</v>
      </c>
      <c r="B552" s="20" t="s">
        <v>1601</v>
      </c>
      <c r="C552" s="21">
        <v>9</v>
      </c>
      <c r="D552" s="22" t="s">
        <v>1572</v>
      </c>
      <c r="E552" s="21" t="str">
        <f>_xlfn.IFNA(VLOOKUP(D552,Hoja1!$A$1:$B$351,2,0),"")</f>
        <v>CTO-CD-PSP-66-2025</v>
      </c>
      <c r="F552" s="21" t="s">
        <v>387</v>
      </c>
      <c r="G552" s="21" t="s">
        <v>23</v>
      </c>
      <c r="H552" s="22">
        <v>45988</v>
      </c>
      <c r="I552" s="50" t="s">
        <v>771</v>
      </c>
      <c r="J552" s="50" t="s">
        <v>389</v>
      </c>
      <c r="K552" s="22">
        <v>45975</v>
      </c>
      <c r="L552" s="49" t="s">
        <v>1420</v>
      </c>
      <c r="M552" s="18" t="s">
        <v>23</v>
      </c>
    </row>
    <row r="553" spans="1:13" x14ac:dyDescent="0.25">
      <c r="A553" s="18">
        <f t="shared" si="8"/>
        <v>550</v>
      </c>
      <c r="B553" s="20" t="s">
        <v>1602</v>
      </c>
      <c r="C553" s="21">
        <v>21</v>
      </c>
      <c r="D553" s="22" t="s">
        <v>423</v>
      </c>
      <c r="E553" s="21" t="str">
        <f>_xlfn.IFNA(VLOOKUP(D553,Hoja1!$A$1:$B$351,2,0),"")</f>
        <v>CTO-CD-PSP-28-2025</v>
      </c>
      <c r="F553" s="21" t="s">
        <v>387</v>
      </c>
      <c r="G553" s="21" t="s">
        <v>23</v>
      </c>
      <c r="H553" s="22">
        <v>45988</v>
      </c>
      <c r="I553" s="50" t="s">
        <v>771</v>
      </c>
      <c r="J553" s="50" t="s">
        <v>389</v>
      </c>
      <c r="K553" s="22">
        <v>45975</v>
      </c>
      <c r="L553" s="49" t="s">
        <v>1420</v>
      </c>
      <c r="M553" s="18" t="s">
        <v>23</v>
      </c>
    </row>
    <row r="554" spans="1:13" x14ac:dyDescent="0.25">
      <c r="A554" s="18">
        <f t="shared" si="8"/>
        <v>551</v>
      </c>
      <c r="B554" s="20" t="s">
        <v>1603</v>
      </c>
      <c r="C554" s="21">
        <v>12</v>
      </c>
      <c r="D554" s="22" t="s">
        <v>868</v>
      </c>
      <c r="E554" s="21" t="s">
        <v>1604</v>
      </c>
      <c r="F554" s="21" t="s">
        <v>387</v>
      </c>
      <c r="G554" s="21" t="s">
        <v>23</v>
      </c>
      <c r="H554" s="22">
        <v>45988</v>
      </c>
      <c r="I554" s="50" t="s">
        <v>61</v>
      </c>
      <c r="J554" s="50" t="s">
        <v>389</v>
      </c>
      <c r="K554" s="22">
        <v>45975</v>
      </c>
      <c r="L554" s="49" t="s">
        <v>1420</v>
      </c>
      <c r="M554" s="18" t="s">
        <v>23</v>
      </c>
    </row>
    <row r="555" spans="1:13" ht="30" x14ac:dyDescent="0.25">
      <c r="A555" s="18">
        <f t="shared" si="8"/>
        <v>552</v>
      </c>
      <c r="B555" s="20" t="s">
        <v>1605</v>
      </c>
      <c r="C555" s="21">
        <v>83</v>
      </c>
      <c r="D555" s="22" t="s">
        <v>422</v>
      </c>
      <c r="E555" s="21" t="s">
        <v>1606</v>
      </c>
      <c r="F555" s="21" t="s">
        <v>387</v>
      </c>
      <c r="G555" s="21" t="s">
        <v>23</v>
      </c>
      <c r="H555" s="22">
        <v>45988</v>
      </c>
      <c r="I555" s="50" t="s">
        <v>61</v>
      </c>
      <c r="J555" s="50" t="s">
        <v>389</v>
      </c>
      <c r="K555" s="22">
        <v>45975</v>
      </c>
      <c r="L555" s="49" t="s">
        <v>1607</v>
      </c>
      <c r="M555" s="18" t="s">
        <v>23</v>
      </c>
    </row>
    <row r="556" spans="1:13" x14ac:dyDescent="0.25">
      <c r="A556" s="18">
        <f t="shared" si="8"/>
        <v>553</v>
      </c>
      <c r="B556" s="20" t="s">
        <v>1611</v>
      </c>
      <c r="C556" s="21">
        <v>48</v>
      </c>
      <c r="D556" s="22" t="s">
        <v>1608</v>
      </c>
      <c r="E556" s="21" t="s">
        <v>1609</v>
      </c>
      <c r="F556" s="21" t="s">
        <v>387</v>
      </c>
      <c r="G556" s="21" t="s">
        <v>23</v>
      </c>
      <c r="H556" s="22">
        <v>45988</v>
      </c>
      <c r="I556" s="50" t="s">
        <v>61</v>
      </c>
      <c r="J556" s="50" t="s">
        <v>389</v>
      </c>
      <c r="K556" s="22">
        <v>45975</v>
      </c>
      <c r="L556" s="49" t="s">
        <v>1610</v>
      </c>
      <c r="M556" s="18" t="s">
        <v>23</v>
      </c>
    </row>
    <row r="557" spans="1:13" x14ac:dyDescent="0.25">
      <c r="A557" s="18">
        <f t="shared" si="8"/>
        <v>554</v>
      </c>
      <c r="B557" s="20" t="s">
        <v>1612</v>
      </c>
      <c r="C557" s="21">
        <v>13</v>
      </c>
      <c r="D557" s="22" t="s">
        <v>746</v>
      </c>
      <c r="E557" s="21" t="str">
        <f>_xlfn.IFNA(VLOOKUP(D557,Hoja1!$A$1:$B$351,2,0),"")</f>
        <v>CTO-36-2025</v>
      </c>
      <c r="F557" s="21" t="s">
        <v>387</v>
      </c>
      <c r="G557" s="21" t="s">
        <v>23</v>
      </c>
      <c r="H557" s="22">
        <v>45988</v>
      </c>
      <c r="I557" s="50" t="s">
        <v>61</v>
      </c>
      <c r="J557" s="50" t="s">
        <v>389</v>
      </c>
      <c r="K557" s="22">
        <v>45975</v>
      </c>
      <c r="L557" s="49" t="s">
        <v>1349</v>
      </c>
      <c r="M557" s="18" t="s">
        <v>23</v>
      </c>
    </row>
    <row r="558" spans="1:13" x14ac:dyDescent="0.25">
      <c r="A558" s="18">
        <f t="shared" si="8"/>
        <v>555</v>
      </c>
      <c r="B558" s="20" t="s">
        <v>1613</v>
      </c>
      <c r="C558" s="21">
        <v>7</v>
      </c>
      <c r="D558" s="22" t="s">
        <v>708</v>
      </c>
      <c r="E558" s="21" t="str">
        <f>_xlfn.IFNA(VLOOKUP(D558,Hoja1!$A$1:$B$351,2,0),"")</f>
        <v>CTO-CD-PSP-30-2025</v>
      </c>
      <c r="F558" s="21" t="s">
        <v>387</v>
      </c>
      <c r="G558" s="21" t="s">
        <v>23</v>
      </c>
      <c r="H558" s="22">
        <v>45988</v>
      </c>
      <c r="I558" s="50" t="s">
        <v>69</v>
      </c>
      <c r="J558" s="50" t="s">
        <v>389</v>
      </c>
      <c r="K558" s="22">
        <v>45975</v>
      </c>
      <c r="L558" s="49" t="s">
        <v>1420</v>
      </c>
      <c r="M558" s="18" t="s">
        <v>23</v>
      </c>
    </row>
    <row r="559" spans="1:13" x14ac:dyDescent="0.25">
      <c r="A559" s="18">
        <f t="shared" si="8"/>
        <v>556</v>
      </c>
      <c r="B559" s="20" t="s">
        <v>1614</v>
      </c>
      <c r="C559" s="21">
        <v>16</v>
      </c>
      <c r="D559" s="22" t="s">
        <v>1450</v>
      </c>
      <c r="E559" s="21" t="str">
        <f>_xlfn.IFNA(VLOOKUP(D559,Hoja1!$A$1:$B$351,2,0),"")</f>
        <v>CTO-CD-PSP-80-2025</v>
      </c>
      <c r="F559" s="21" t="s">
        <v>387</v>
      </c>
      <c r="G559" s="21" t="s">
        <v>23</v>
      </c>
      <c r="H559" s="22">
        <v>45988</v>
      </c>
      <c r="I559" s="50" t="s">
        <v>69</v>
      </c>
      <c r="J559" s="50" t="s">
        <v>389</v>
      </c>
      <c r="K559" s="22">
        <v>45975</v>
      </c>
      <c r="L559" s="49" t="s">
        <v>1420</v>
      </c>
      <c r="M559" s="18" t="s">
        <v>23</v>
      </c>
    </row>
    <row r="560" spans="1:13" x14ac:dyDescent="0.25">
      <c r="A560" s="18">
        <f t="shared" si="8"/>
        <v>557</v>
      </c>
      <c r="B560" s="20" t="s">
        <v>1615</v>
      </c>
      <c r="C560" s="21">
        <v>7</v>
      </c>
      <c r="D560" s="22" t="s">
        <v>1168</v>
      </c>
      <c r="E560" s="21" t="str">
        <f>_xlfn.IFNA(VLOOKUP(D560,Hoja1!$A$1:$B$351,2,0),"")</f>
        <v>CTO-CD-PSP-68-2025</v>
      </c>
      <c r="F560" s="21" t="s">
        <v>387</v>
      </c>
      <c r="G560" s="21" t="s">
        <v>23</v>
      </c>
      <c r="H560" s="22">
        <v>45988</v>
      </c>
      <c r="I560" s="50" t="s">
        <v>69</v>
      </c>
      <c r="J560" s="50" t="s">
        <v>389</v>
      </c>
      <c r="K560" s="22">
        <v>45975</v>
      </c>
      <c r="L560" s="49" t="s">
        <v>1420</v>
      </c>
      <c r="M560" s="18" t="s">
        <v>23</v>
      </c>
    </row>
    <row r="561" spans="1:13" x14ac:dyDescent="0.25">
      <c r="A561" s="18">
        <f t="shared" si="8"/>
        <v>558</v>
      </c>
      <c r="B561" s="20" t="s">
        <v>1616</v>
      </c>
      <c r="C561" s="21">
        <v>36</v>
      </c>
      <c r="D561" s="22" t="s">
        <v>395</v>
      </c>
      <c r="E561" s="21" t="str">
        <f>_xlfn.IFNA(VLOOKUP(D561,Hoja1!$A$1:$B$351,2,0),"")</f>
        <v>CTO-CD-PSP-22-2025</v>
      </c>
      <c r="F561" s="21" t="s">
        <v>387</v>
      </c>
      <c r="G561" s="21" t="s">
        <v>23</v>
      </c>
      <c r="H561" s="22">
        <v>45988</v>
      </c>
      <c r="I561" s="50" t="s">
        <v>1291</v>
      </c>
      <c r="J561" s="50" t="s">
        <v>389</v>
      </c>
      <c r="K561" s="22">
        <v>45975</v>
      </c>
      <c r="L561" s="49" t="s">
        <v>1420</v>
      </c>
      <c r="M561" s="18" t="s">
        <v>23</v>
      </c>
    </row>
    <row r="562" spans="1:13" x14ac:dyDescent="0.25">
      <c r="A562" s="18">
        <f t="shared" si="8"/>
        <v>559</v>
      </c>
      <c r="B562" s="20" t="s">
        <v>1617</v>
      </c>
      <c r="C562" s="21">
        <v>14</v>
      </c>
      <c r="D562" s="22" t="s">
        <v>415</v>
      </c>
      <c r="E562" s="21" t="str">
        <f>_xlfn.IFNA(VLOOKUP(D562,Hoja1!$A$1:$B$351,2,0),"")</f>
        <v>CTO-CD-PSP-27-2025</v>
      </c>
      <c r="F562" s="21" t="s">
        <v>387</v>
      </c>
      <c r="G562" s="21" t="s">
        <v>23</v>
      </c>
      <c r="H562" s="22">
        <v>45988</v>
      </c>
      <c r="I562" s="50" t="s">
        <v>69</v>
      </c>
      <c r="J562" s="50" t="s">
        <v>389</v>
      </c>
      <c r="K562" s="22">
        <v>45975</v>
      </c>
      <c r="L562" s="49" t="s">
        <v>1420</v>
      </c>
      <c r="M562" s="18" t="s">
        <v>23</v>
      </c>
    </row>
    <row r="563" spans="1:13" x14ac:dyDescent="0.25">
      <c r="A563" s="18">
        <f t="shared" si="8"/>
        <v>560</v>
      </c>
      <c r="B563" s="20" t="s">
        <v>1618</v>
      </c>
      <c r="C563" s="21">
        <v>11</v>
      </c>
      <c r="D563" s="22" t="s">
        <v>669</v>
      </c>
      <c r="E563" s="21" t="s">
        <v>1619</v>
      </c>
      <c r="F563" s="21" t="s">
        <v>387</v>
      </c>
      <c r="G563" s="21" t="s">
        <v>23</v>
      </c>
      <c r="H563" s="22">
        <v>45988</v>
      </c>
      <c r="I563" s="50" t="s">
        <v>61</v>
      </c>
      <c r="J563" s="50" t="s">
        <v>389</v>
      </c>
      <c r="K563" s="22">
        <v>45975</v>
      </c>
      <c r="L563" s="49" t="s">
        <v>447</v>
      </c>
      <c r="M563" s="18" t="s">
        <v>23</v>
      </c>
    </row>
    <row r="564" spans="1:13" x14ac:dyDescent="0.25">
      <c r="A564" s="18">
        <f t="shared" si="8"/>
        <v>561</v>
      </c>
      <c r="B564" s="20" t="s">
        <v>1620</v>
      </c>
      <c r="C564" s="21">
        <v>11</v>
      </c>
      <c r="D564" s="22" t="s">
        <v>669</v>
      </c>
      <c r="E564" s="21" t="s">
        <v>1621</v>
      </c>
      <c r="F564" s="21" t="s">
        <v>387</v>
      </c>
      <c r="G564" s="21" t="s">
        <v>23</v>
      </c>
      <c r="H564" s="22">
        <v>45988</v>
      </c>
      <c r="I564" s="50" t="s">
        <v>61</v>
      </c>
      <c r="J564" s="50" t="s">
        <v>389</v>
      </c>
      <c r="K564" s="22">
        <v>45975</v>
      </c>
      <c r="L564" s="49" t="s">
        <v>447</v>
      </c>
      <c r="M564" s="18" t="s">
        <v>23</v>
      </c>
    </row>
    <row r="565" spans="1:13" x14ac:dyDescent="0.25">
      <c r="A565" s="18">
        <f t="shared" si="8"/>
        <v>562</v>
      </c>
      <c r="B565" s="20" t="s">
        <v>1622</v>
      </c>
      <c r="C565" s="21">
        <v>11</v>
      </c>
      <c r="D565" s="22" t="s">
        <v>669</v>
      </c>
      <c r="E565" s="21" t="s">
        <v>1623</v>
      </c>
      <c r="F565" s="21" t="s">
        <v>387</v>
      </c>
      <c r="G565" s="21" t="s">
        <v>23</v>
      </c>
      <c r="H565" s="22">
        <v>45988</v>
      </c>
      <c r="I565" s="50" t="s">
        <v>61</v>
      </c>
      <c r="J565" s="50" t="s">
        <v>389</v>
      </c>
      <c r="K565" s="22">
        <v>45975</v>
      </c>
      <c r="L565" s="49" t="s">
        <v>447</v>
      </c>
      <c r="M565" s="18" t="s">
        <v>23</v>
      </c>
    </row>
    <row r="566" spans="1:13" x14ac:dyDescent="0.25">
      <c r="A566" s="18">
        <f t="shared" si="8"/>
        <v>563</v>
      </c>
      <c r="B566" s="20" t="s">
        <v>1624</v>
      </c>
      <c r="C566" s="21">
        <v>10</v>
      </c>
      <c r="D566" s="22" t="s">
        <v>404</v>
      </c>
      <c r="E566" s="21" t="str">
        <f>_xlfn.IFNA(VLOOKUP(D566,Hoja1!$A$1:$B$351,2,0),"")</f>
        <v>CTO-26-2024</v>
      </c>
      <c r="F566" s="21" t="s">
        <v>387</v>
      </c>
      <c r="G566" s="21" t="s">
        <v>23</v>
      </c>
      <c r="H566" s="22">
        <v>45988</v>
      </c>
      <c r="I566" s="50" t="s">
        <v>61</v>
      </c>
      <c r="J566" s="50" t="s">
        <v>389</v>
      </c>
      <c r="K566" s="22">
        <v>45975</v>
      </c>
      <c r="L566" s="49" t="s">
        <v>1625</v>
      </c>
      <c r="M566" s="18" t="s">
        <v>23</v>
      </c>
    </row>
    <row r="567" spans="1:13" x14ac:dyDescent="0.25">
      <c r="A567" s="18">
        <f t="shared" si="8"/>
        <v>564</v>
      </c>
      <c r="B567" s="20" t="s">
        <v>1626</v>
      </c>
      <c r="C567" s="21">
        <v>8</v>
      </c>
      <c r="D567" s="22" t="s">
        <v>413</v>
      </c>
      <c r="E567" s="21" t="str">
        <f>_xlfn.IFNA(VLOOKUP(D567,Hoja1!$A$1:$B$351,2,0),"")</f>
        <v>CTO-CD-PSP-31-2025</v>
      </c>
      <c r="F567" s="21" t="s">
        <v>387</v>
      </c>
      <c r="G567" s="21" t="s">
        <v>23</v>
      </c>
      <c r="H567" s="22">
        <v>45988</v>
      </c>
      <c r="I567" s="50" t="s">
        <v>771</v>
      </c>
      <c r="J567" s="50" t="s">
        <v>389</v>
      </c>
      <c r="K567" s="22">
        <v>45975</v>
      </c>
      <c r="L567" s="49" t="s">
        <v>1420</v>
      </c>
      <c r="M567" s="18" t="s">
        <v>23</v>
      </c>
    </row>
    <row r="568" spans="1:13" x14ac:dyDescent="0.25">
      <c r="A568" s="18">
        <f t="shared" si="8"/>
        <v>565</v>
      </c>
      <c r="B568" s="20" t="s">
        <v>1627</v>
      </c>
      <c r="C568" s="21">
        <v>10</v>
      </c>
      <c r="D568" s="22" t="s">
        <v>416</v>
      </c>
      <c r="E568" s="21" t="str">
        <f>_xlfn.IFNA(VLOOKUP(D568,Hoja1!$A$1:$B$351,2,0),"")</f>
        <v>CTO-CD-PSP-48-2025</v>
      </c>
      <c r="F568" s="21" t="s">
        <v>387</v>
      </c>
      <c r="G568" s="21" t="s">
        <v>23</v>
      </c>
      <c r="H568" s="22">
        <v>45988</v>
      </c>
      <c r="I568" s="50" t="s">
        <v>771</v>
      </c>
      <c r="J568" s="50" t="s">
        <v>389</v>
      </c>
      <c r="K568" s="22">
        <v>45975</v>
      </c>
      <c r="L568" s="49" t="s">
        <v>1349</v>
      </c>
      <c r="M568" s="18" t="s">
        <v>23</v>
      </c>
    </row>
    <row r="569" spans="1:13" x14ac:dyDescent="0.25">
      <c r="A569" s="18">
        <f t="shared" si="8"/>
        <v>566</v>
      </c>
      <c r="B569" s="20" t="s">
        <v>1628</v>
      </c>
      <c r="C569" s="21">
        <v>16</v>
      </c>
      <c r="D569" s="22" t="s">
        <v>917</v>
      </c>
      <c r="E569" s="21" t="str">
        <f>_xlfn.IFNA(VLOOKUP(D569,Hoja1!$A$1:$B$351,2,0),"")</f>
        <v>CTO-CD-PSP-29-2025</v>
      </c>
      <c r="F569" s="21" t="s">
        <v>387</v>
      </c>
      <c r="G569" s="21" t="s">
        <v>23</v>
      </c>
      <c r="H569" s="22">
        <v>45988</v>
      </c>
      <c r="I569" s="50" t="s">
        <v>771</v>
      </c>
      <c r="J569" s="50" t="s">
        <v>389</v>
      </c>
      <c r="K569" s="22">
        <v>45975</v>
      </c>
      <c r="L569" s="49" t="s">
        <v>1420</v>
      </c>
      <c r="M569" s="18" t="s">
        <v>23</v>
      </c>
    </row>
    <row r="570" spans="1:13" x14ac:dyDescent="0.25">
      <c r="A570" s="18">
        <f t="shared" si="8"/>
        <v>567</v>
      </c>
      <c r="B570" s="20" t="s">
        <v>1629</v>
      </c>
      <c r="C570" s="21">
        <v>21</v>
      </c>
      <c r="D570" s="22" t="s">
        <v>437</v>
      </c>
      <c r="E570" s="21" t="str">
        <f>_xlfn.IFNA(VLOOKUP(D570,Hoja1!$A$1:$B$351,2,0),"")</f>
        <v>CTO-CD-PSP-40-2025</v>
      </c>
      <c r="F570" s="21" t="s">
        <v>387</v>
      </c>
      <c r="G570" s="21" t="s">
        <v>23</v>
      </c>
      <c r="H570" s="22">
        <v>45988</v>
      </c>
      <c r="I570" s="50" t="s">
        <v>771</v>
      </c>
      <c r="J570" s="50" t="s">
        <v>389</v>
      </c>
      <c r="K570" s="22">
        <v>45975</v>
      </c>
      <c r="L570" s="49" t="s">
        <v>1420</v>
      </c>
      <c r="M570" s="18" t="s">
        <v>23</v>
      </c>
    </row>
    <row r="571" spans="1:13" x14ac:dyDescent="0.25">
      <c r="A571" s="18">
        <f t="shared" si="8"/>
        <v>568</v>
      </c>
      <c r="B571" s="20" t="s">
        <v>1630</v>
      </c>
      <c r="C571" s="21">
        <v>9</v>
      </c>
      <c r="D571" s="22" t="s">
        <v>1351</v>
      </c>
      <c r="E571" s="21" t="str">
        <f>_xlfn.IFNA(VLOOKUP(D571,Hoja1!$A$1:$B$351,2,0),"")</f>
        <v>CTO-CD-PSP-85-2025</v>
      </c>
      <c r="F571" s="21" t="s">
        <v>387</v>
      </c>
      <c r="G571" s="21" t="s">
        <v>23</v>
      </c>
      <c r="H571" s="22">
        <v>45988</v>
      </c>
      <c r="I571" s="50" t="s">
        <v>771</v>
      </c>
      <c r="J571" s="50" t="s">
        <v>389</v>
      </c>
      <c r="K571" s="22">
        <v>45975</v>
      </c>
      <c r="L571" s="49" t="s">
        <v>1420</v>
      </c>
      <c r="M571" s="18" t="s">
        <v>23</v>
      </c>
    </row>
    <row r="572" spans="1:13" x14ac:dyDescent="0.25">
      <c r="A572" s="18">
        <f t="shared" si="8"/>
        <v>569</v>
      </c>
      <c r="B572" s="20" t="s">
        <v>1631</v>
      </c>
      <c r="C572" s="21">
        <v>13</v>
      </c>
      <c r="D572" s="22" t="s">
        <v>733</v>
      </c>
      <c r="E572" s="21" t="str">
        <f>_xlfn.IFNA(VLOOKUP(D572,Hoja1!$A$1:$B$351,2,0),"")</f>
        <v>CTO-CD-PSP-06-2025</v>
      </c>
      <c r="F572" s="21" t="s">
        <v>387</v>
      </c>
      <c r="G572" s="21" t="s">
        <v>23</v>
      </c>
      <c r="H572" s="22">
        <v>45988</v>
      </c>
      <c r="I572" s="50" t="s">
        <v>771</v>
      </c>
      <c r="J572" s="50" t="s">
        <v>389</v>
      </c>
      <c r="K572" s="22">
        <v>45980</v>
      </c>
      <c r="L572" s="49" t="s">
        <v>1420</v>
      </c>
      <c r="M572" s="18" t="s">
        <v>23</v>
      </c>
    </row>
    <row r="573" spans="1:13" x14ac:dyDescent="0.25">
      <c r="A573" s="18">
        <f t="shared" si="8"/>
        <v>570</v>
      </c>
      <c r="B573" s="20" t="s">
        <v>1632</v>
      </c>
      <c r="C573" s="21">
        <v>17</v>
      </c>
      <c r="D573" s="22" t="s">
        <v>403</v>
      </c>
      <c r="E573" s="21" t="str">
        <f>_xlfn.IFNA(VLOOKUP(D573,Hoja1!$A$1:$B$351,2,0),"")</f>
        <v>CTO-CD-PSP-09-2025</v>
      </c>
      <c r="F573" s="21" t="s">
        <v>387</v>
      </c>
      <c r="G573" s="21" t="s">
        <v>23</v>
      </c>
      <c r="H573" s="22">
        <v>45988</v>
      </c>
      <c r="I573" s="50" t="s">
        <v>771</v>
      </c>
      <c r="J573" s="50" t="s">
        <v>389</v>
      </c>
      <c r="K573" s="22">
        <v>45980</v>
      </c>
      <c r="L573" s="49" t="s">
        <v>1420</v>
      </c>
      <c r="M573" s="18" t="s">
        <v>23</v>
      </c>
    </row>
    <row r="574" spans="1:13" x14ac:dyDescent="0.25">
      <c r="A574" s="18">
        <f t="shared" si="8"/>
        <v>571</v>
      </c>
      <c r="B574" s="20" t="s">
        <v>1633</v>
      </c>
      <c r="C574" s="21">
        <v>18</v>
      </c>
      <c r="D574" s="22" t="s">
        <v>391</v>
      </c>
      <c r="E574" s="21" t="str">
        <f>_xlfn.IFNA(VLOOKUP(D574,Hoja1!$A$1:$B$351,2,0),"")</f>
        <v>CD-NPO-07-2025</v>
      </c>
      <c r="F574" s="21" t="s">
        <v>387</v>
      </c>
      <c r="G574" s="21" t="s">
        <v>23</v>
      </c>
      <c r="H574" s="22">
        <v>45988</v>
      </c>
      <c r="I574" s="50" t="s">
        <v>61</v>
      </c>
      <c r="J574" s="50" t="s">
        <v>389</v>
      </c>
      <c r="K574" s="22">
        <v>45980</v>
      </c>
      <c r="L574" s="49" t="s">
        <v>1349</v>
      </c>
      <c r="M574" s="18" t="s">
        <v>23</v>
      </c>
    </row>
    <row r="575" spans="1:13" x14ac:dyDescent="0.25">
      <c r="A575" s="18">
        <f t="shared" si="8"/>
        <v>572</v>
      </c>
      <c r="B575" s="20" t="s">
        <v>1634</v>
      </c>
      <c r="C575" s="21">
        <v>8</v>
      </c>
      <c r="D575" s="22" t="s">
        <v>1041</v>
      </c>
      <c r="E575" s="21" t="str">
        <f>_xlfn.IFNA(VLOOKUP(D575,Hoja1!$A$1:$B$351,2,0),"")</f>
        <v>CTO-CD-PSP-59-2025</v>
      </c>
      <c r="F575" s="21" t="s">
        <v>387</v>
      </c>
      <c r="G575" s="21" t="s">
        <v>23</v>
      </c>
      <c r="H575" s="22">
        <v>45988</v>
      </c>
      <c r="I575" s="50" t="s">
        <v>771</v>
      </c>
      <c r="J575" s="50" t="s">
        <v>389</v>
      </c>
      <c r="K575" s="22">
        <v>45980</v>
      </c>
      <c r="L575" s="49" t="s">
        <v>1420</v>
      </c>
      <c r="M575" s="18" t="s">
        <v>23</v>
      </c>
    </row>
    <row r="576" spans="1:13" x14ac:dyDescent="0.25">
      <c r="A576" s="18">
        <f t="shared" si="8"/>
        <v>573</v>
      </c>
      <c r="B576" s="20" t="s">
        <v>1635</v>
      </c>
      <c r="C576" s="21">
        <v>8</v>
      </c>
      <c r="D576" s="22" t="s">
        <v>419</v>
      </c>
      <c r="E576" s="21" t="str">
        <f>_xlfn.IFNA(VLOOKUP(D576,Hoja1!$A$1:$B$351,2,0),"")</f>
        <v>CTO-CD-PSP-38-2025</v>
      </c>
      <c r="F576" s="21" t="s">
        <v>387</v>
      </c>
      <c r="G576" s="21" t="s">
        <v>23</v>
      </c>
      <c r="H576" s="22">
        <v>45988</v>
      </c>
      <c r="I576" s="50" t="s">
        <v>771</v>
      </c>
      <c r="J576" s="50" t="s">
        <v>389</v>
      </c>
      <c r="K576" s="22">
        <v>45980</v>
      </c>
      <c r="L576" s="49" t="s">
        <v>1420</v>
      </c>
      <c r="M576" s="18" t="s">
        <v>23</v>
      </c>
    </row>
    <row r="577" spans="1:14" x14ac:dyDescent="0.25">
      <c r="A577" s="18">
        <f t="shared" si="8"/>
        <v>574</v>
      </c>
      <c r="B577" s="20" t="s">
        <v>1636</v>
      </c>
      <c r="C577" s="21">
        <v>8</v>
      </c>
      <c r="D577" s="22" t="s">
        <v>418</v>
      </c>
      <c r="E577" s="21" t="str">
        <f>_xlfn.IFNA(VLOOKUP(D577,Hoja1!$A$1:$B$351,2,0),"")</f>
        <v>CTO-CD-PSP-39-2025</v>
      </c>
      <c r="F577" s="21" t="s">
        <v>387</v>
      </c>
      <c r="G577" s="21" t="s">
        <v>23</v>
      </c>
      <c r="H577" s="22">
        <v>45988</v>
      </c>
      <c r="I577" s="50" t="s">
        <v>771</v>
      </c>
      <c r="J577" s="50" t="s">
        <v>389</v>
      </c>
      <c r="K577" s="22">
        <v>45980</v>
      </c>
      <c r="L577" s="49" t="s">
        <v>1420</v>
      </c>
      <c r="M577" s="18" t="s">
        <v>23</v>
      </c>
    </row>
    <row r="578" spans="1:14" x14ac:dyDescent="0.25">
      <c r="A578" s="18">
        <f t="shared" si="8"/>
        <v>575</v>
      </c>
      <c r="B578" s="20" t="s">
        <v>1637</v>
      </c>
      <c r="C578" s="21">
        <v>10</v>
      </c>
      <c r="D578" s="22" t="s">
        <v>408</v>
      </c>
      <c r="E578" s="21" t="str">
        <f>_xlfn.IFNA(VLOOKUP(D578,Hoja1!$A$1:$B$351,2,0),"")</f>
        <v>CTO-CD-PSP-18-2025</v>
      </c>
      <c r="F578" s="21" t="s">
        <v>387</v>
      </c>
      <c r="G578" s="21" t="s">
        <v>23</v>
      </c>
      <c r="H578" s="22">
        <v>45988</v>
      </c>
      <c r="I578" s="50" t="s">
        <v>771</v>
      </c>
      <c r="J578" s="50" t="s">
        <v>389</v>
      </c>
      <c r="K578" s="22">
        <v>45980</v>
      </c>
      <c r="L578" s="49" t="s">
        <v>1420</v>
      </c>
      <c r="M578" s="18" t="s">
        <v>23</v>
      </c>
    </row>
    <row r="579" spans="1:14" x14ac:dyDescent="0.25">
      <c r="A579" s="18">
        <f t="shared" si="8"/>
        <v>576</v>
      </c>
      <c r="B579" s="20" t="s">
        <v>1638</v>
      </c>
      <c r="C579" s="21">
        <v>13</v>
      </c>
      <c r="D579" s="22" t="s">
        <v>390</v>
      </c>
      <c r="E579" s="21" t="str">
        <f>_xlfn.IFNA(VLOOKUP(D579,Hoja1!$A$1:$B$351,2,0),"")</f>
        <v>CTO-CD-PSP-41-2025</v>
      </c>
      <c r="F579" s="21" t="s">
        <v>387</v>
      </c>
      <c r="G579" s="21" t="s">
        <v>23</v>
      </c>
      <c r="H579" s="22">
        <v>45988</v>
      </c>
      <c r="I579" s="50" t="s">
        <v>771</v>
      </c>
      <c r="J579" s="50" t="s">
        <v>389</v>
      </c>
      <c r="K579" s="22">
        <v>45985</v>
      </c>
      <c r="L579" s="49" t="s">
        <v>1349</v>
      </c>
      <c r="M579" s="18" t="s">
        <v>23</v>
      </c>
    </row>
    <row r="580" spans="1:14" x14ac:dyDescent="0.25">
      <c r="A580" s="18">
        <f t="shared" si="8"/>
        <v>577</v>
      </c>
      <c r="B580" s="20" t="s">
        <v>1639</v>
      </c>
      <c r="C580" s="21">
        <v>10</v>
      </c>
      <c r="D580" s="22" t="s">
        <v>427</v>
      </c>
      <c r="E580" s="21" t="str">
        <f>_xlfn.IFNA(VLOOKUP(D580,Hoja1!$A$1:$B$351,2,0),"")</f>
        <v>CTO-CD-PSP-16-2025</v>
      </c>
      <c r="F580" s="21" t="s">
        <v>387</v>
      </c>
      <c r="G580" s="21" t="s">
        <v>23</v>
      </c>
      <c r="H580" s="22">
        <v>45988</v>
      </c>
      <c r="I580" s="50" t="s">
        <v>771</v>
      </c>
      <c r="J580" s="50" t="s">
        <v>389</v>
      </c>
      <c r="K580" s="22">
        <v>45985</v>
      </c>
      <c r="L580" s="49" t="s">
        <v>1420</v>
      </c>
      <c r="M580" s="18" t="s">
        <v>23</v>
      </c>
    </row>
    <row r="581" spans="1:14" x14ac:dyDescent="0.25">
      <c r="A581" s="18">
        <f t="shared" ref="A581:A644" si="9">+A580+1</f>
        <v>578</v>
      </c>
      <c r="B581" s="20" t="s">
        <v>1640</v>
      </c>
      <c r="C581" s="21">
        <v>20</v>
      </c>
      <c r="D581" s="22" t="s">
        <v>391</v>
      </c>
      <c r="E581" s="21" t="str">
        <f>_xlfn.IFNA(VLOOKUP(D581,Hoja1!$A$1:$B$351,2,0),"")</f>
        <v>CD-NPO-07-2025</v>
      </c>
      <c r="F581" s="21" t="s">
        <v>387</v>
      </c>
      <c r="G581" s="21" t="s">
        <v>23</v>
      </c>
      <c r="H581" s="22">
        <v>45988</v>
      </c>
      <c r="I581" s="50" t="s">
        <v>771</v>
      </c>
      <c r="J581" s="50" t="s">
        <v>389</v>
      </c>
      <c r="K581" s="22">
        <v>45985</v>
      </c>
      <c r="L581" s="49" t="s">
        <v>1420</v>
      </c>
      <c r="M581" s="18" t="s">
        <v>23</v>
      </c>
    </row>
    <row r="582" spans="1:14" x14ac:dyDescent="0.25">
      <c r="A582" s="18">
        <f t="shared" si="9"/>
        <v>579</v>
      </c>
      <c r="B582" s="20" t="s">
        <v>1641</v>
      </c>
      <c r="C582" s="21">
        <v>62</v>
      </c>
      <c r="D582" s="22" t="s">
        <v>446</v>
      </c>
      <c r="E582" s="21" t="str">
        <f>_xlfn.IFNA(VLOOKUP(D582,Hoja1!$A$1:$B$351,2,0),"")</f>
        <v>CTO-CD-PSP-51-2025</v>
      </c>
      <c r="F582" s="21" t="s">
        <v>387</v>
      </c>
      <c r="G582" s="21" t="s">
        <v>23</v>
      </c>
      <c r="H582" s="22">
        <v>45988</v>
      </c>
      <c r="I582" s="50" t="s">
        <v>61</v>
      </c>
      <c r="J582" s="50" t="s">
        <v>389</v>
      </c>
      <c r="K582" s="22">
        <v>45985</v>
      </c>
      <c r="L582" s="49" t="s">
        <v>1420</v>
      </c>
      <c r="M582" s="18" t="s">
        <v>23</v>
      </c>
    </row>
    <row r="583" spans="1:14" x14ac:dyDescent="0.25">
      <c r="A583" s="18">
        <f t="shared" si="9"/>
        <v>580</v>
      </c>
      <c r="B583" s="20" t="s">
        <v>1642</v>
      </c>
      <c r="C583" s="21">
        <v>12</v>
      </c>
      <c r="D583" s="22" t="s">
        <v>441</v>
      </c>
      <c r="E583" s="21" t="str">
        <f>_xlfn.IFNA(VLOOKUP(D583,Hoja1!$A$1:$B$351,2,0),"")</f>
        <v>CTO-CD-PSP-56-2025</v>
      </c>
      <c r="F583" s="21" t="s">
        <v>387</v>
      </c>
      <c r="G583" s="21" t="s">
        <v>23</v>
      </c>
      <c r="H583" s="22">
        <v>45988</v>
      </c>
      <c r="I583" s="50" t="s">
        <v>771</v>
      </c>
      <c r="J583" s="50" t="s">
        <v>389</v>
      </c>
      <c r="K583" s="22">
        <v>45985</v>
      </c>
      <c r="L583" s="49" t="s">
        <v>1420</v>
      </c>
      <c r="M583" s="18" t="s">
        <v>23</v>
      </c>
    </row>
    <row r="584" spans="1:14" ht="30" x14ac:dyDescent="0.25">
      <c r="A584" s="18">
        <f t="shared" si="9"/>
        <v>581</v>
      </c>
      <c r="B584" s="20" t="s">
        <v>1643</v>
      </c>
      <c r="C584" s="21">
        <v>20</v>
      </c>
      <c r="D584" s="22" t="s">
        <v>1644</v>
      </c>
      <c r="E584" s="21" t="s">
        <v>1645</v>
      </c>
      <c r="F584" s="21" t="s">
        <v>387</v>
      </c>
      <c r="G584" s="21" t="s">
        <v>23</v>
      </c>
      <c r="H584" s="22">
        <v>45988</v>
      </c>
      <c r="I584" s="50" t="s">
        <v>61</v>
      </c>
      <c r="J584" s="50" t="s">
        <v>389</v>
      </c>
      <c r="K584" s="22">
        <v>45985</v>
      </c>
      <c r="L584" s="49" t="s">
        <v>1486</v>
      </c>
      <c r="M584" s="18" t="s">
        <v>23</v>
      </c>
    </row>
    <row r="585" spans="1:14" x14ac:dyDescent="0.25">
      <c r="A585" s="18">
        <f t="shared" si="9"/>
        <v>582</v>
      </c>
      <c r="B585" s="20" t="s">
        <v>1647</v>
      </c>
      <c r="C585" s="21">
        <v>22</v>
      </c>
      <c r="D585" s="22" t="s">
        <v>1646</v>
      </c>
      <c r="E585" s="21" t="str">
        <f>_xlfn.IFNA(VLOOKUP(D585,Hoja1!$A$1:$B$351,2,0),"")</f>
        <v>CONSULTORIA 102 DE 2025</v>
      </c>
      <c r="F585" s="21" t="s">
        <v>387</v>
      </c>
      <c r="G585" s="21" t="s">
        <v>23</v>
      </c>
      <c r="H585" s="22">
        <v>45988</v>
      </c>
      <c r="I585" s="50" t="s">
        <v>61</v>
      </c>
      <c r="J585" s="50" t="s">
        <v>389</v>
      </c>
      <c r="K585" s="22">
        <v>45985</v>
      </c>
      <c r="L585" s="49" t="s">
        <v>1486</v>
      </c>
      <c r="M585" s="18" t="s">
        <v>23</v>
      </c>
      <c r="N585" s="8" t="s">
        <v>1664</v>
      </c>
    </row>
    <row r="586" spans="1:14" hidden="1" x14ac:dyDescent="0.25">
      <c r="A586" s="18">
        <f t="shared" si="9"/>
        <v>583</v>
      </c>
      <c r="B586" s="20" t="s">
        <v>1649</v>
      </c>
      <c r="C586" s="21">
        <v>14</v>
      </c>
      <c r="D586" s="22" t="s">
        <v>1230</v>
      </c>
      <c r="E586" s="21" t="s">
        <v>1650</v>
      </c>
      <c r="F586" s="21" t="s">
        <v>387</v>
      </c>
      <c r="G586" s="21" t="s">
        <v>308</v>
      </c>
      <c r="H586" s="22"/>
      <c r="I586" s="50" t="s">
        <v>61</v>
      </c>
      <c r="J586" s="50" t="s">
        <v>389</v>
      </c>
      <c r="K586" s="22">
        <v>45985</v>
      </c>
      <c r="L586" s="49" t="s">
        <v>1486</v>
      </c>
      <c r="M586" s="18" t="s">
        <v>23</v>
      </c>
    </row>
    <row r="587" spans="1:14" x14ac:dyDescent="0.25">
      <c r="A587" s="18">
        <f t="shared" si="9"/>
        <v>584</v>
      </c>
      <c r="B587" s="20" t="s">
        <v>1651</v>
      </c>
      <c r="C587" s="21">
        <v>10</v>
      </c>
      <c r="D587" s="22" t="s">
        <v>390</v>
      </c>
      <c r="E587" s="21" t="str">
        <f>_xlfn.IFNA(VLOOKUP(D587,Hoja1!$A$1:$B$351,2,0),"")</f>
        <v>CTO-CD-PSP-41-2025</v>
      </c>
      <c r="F587" s="21" t="s">
        <v>387</v>
      </c>
      <c r="G587" s="21" t="s">
        <v>23</v>
      </c>
      <c r="H587" s="22">
        <v>45988</v>
      </c>
      <c r="I587" s="50" t="s">
        <v>771</v>
      </c>
      <c r="J587" s="50" t="s">
        <v>389</v>
      </c>
      <c r="K587" s="22">
        <v>45985</v>
      </c>
      <c r="L587" s="49" t="s">
        <v>1420</v>
      </c>
      <c r="M587" s="18" t="s">
        <v>23</v>
      </c>
    </row>
    <row r="588" spans="1:14" x14ac:dyDescent="0.25">
      <c r="A588" s="18">
        <f t="shared" si="9"/>
        <v>585</v>
      </c>
      <c r="B588" s="20" t="s">
        <v>1652</v>
      </c>
      <c r="C588" s="21">
        <v>12</v>
      </c>
      <c r="D588" s="22" t="s">
        <v>409</v>
      </c>
      <c r="E588" s="21" t="str">
        <f>_xlfn.IFNA(VLOOKUP(D588,Hoja1!$A$1:$B$351,2,0),"")</f>
        <v>CTO-CD-PSP-20-2025</v>
      </c>
      <c r="F588" s="21" t="s">
        <v>387</v>
      </c>
      <c r="G588" s="21" t="s">
        <v>23</v>
      </c>
      <c r="H588" s="22">
        <v>45988</v>
      </c>
      <c r="I588" s="50" t="s">
        <v>771</v>
      </c>
      <c r="J588" s="50" t="s">
        <v>389</v>
      </c>
      <c r="K588" s="22">
        <v>45985</v>
      </c>
      <c r="L588" s="49" t="s">
        <v>1349</v>
      </c>
      <c r="M588" s="18" t="s">
        <v>23</v>
      </c>
    </row>
    <row r="589" spans="1:14" x14ac:dyDescent="0.25">
      <c r="A589" s="18">
        <f t="shared" si="9"/>
        <v>586</v>
      </c>
      <c r="B589" s="20" t="s">
        <v>1653</v>
      </c>
      <c r="C589" s="21">
        <v>7</v>
      </c>
      <c r="D589" s="22" t="s">
        <v>1410</v>
      </c>
      <c r="E589" s="21" t="str">
        <f>_xlfn.IFNA(VLOOKUP(D589,Hoja1!$A$1:$B$351,2,0),"")</f>
        <v>CTO-CD-PSP-82-2025</v>
      </c>
      <c r="F589" s="21" t="s">
        <v>387</v>
      </c>
      <c r="G589" s="21" t="s">
        <v>23</v>
      </c>
      <c r="H589" s="22">
        <v>45988</v>
      </c>
      <c r="I589" s="50" t="s">
        <v>771</v>
      </c>
      <c r="J589" s="50" t="s">
        <v>389</v>
      </c>
      <c r="K589" s="22">
        <v>45985</v>
      </c>
      <c r="L589" s="49" t="s">
        <v>1420</v>
      </c>
      <c r="M589" s="18" t="s">
        <v>23</v>
      </c>
    </row>
    <row r="590" spans="1:14" x14ac:dyDescent="0.25">
      <c r="A590" s="18">
        <f t="shared" si="9"/>
        <v>587</v>
      </c>
      <c r="B590" s="20" t="s">
        <v>1654</v>
      </c>
      <c r="C590" s="21">
        <v>30</v>
      </c>
      <c r="D590" s="22" t="s">
        <v>917</v>
      </c>
      <c r="E590" s="21" t="str">
        <f>_xlfn.IFNA(VLOOKUP(D590,Hoja1!$A$1:$B$351,2,0),"")</f>
        <v>CTO-CD-PSP-29-2025</v>
      </c>
      <c r="F590" s="21" t="s">
        <v>387</v>
      </c>
      <c r="G590" s="21" t="s">
        <v>23</v>
      </c>
      <c r="H590" s="22">
        <v>45988</v>
      </c>
      <c r="I590" s="50" t="s">
        <v>1291</v>
      </c>
      <c r="J590" s="50" t="s">
        <v>389</v>
      </c>
      <c r="K590" s="22">
        <v>45988</v>
      </c>
      <c r="L590" s="49" t="s">
        <v>1587</v>
      </c>
      <c r="M590" s="18" t="s">
        <v>23</v>
      </c>
    </row>
    <row r="591" spans="1:14" x14ac:dyDescent="0.25">
      <c r="A591" s="18">
        <f t="shared" si="9"/>
        <v>588</v>
      </c>
      <c r="B591" s="20" t="s">
        <v>1655</v>
      </c>
      <c r="C591" s="21">
        <v>9</v>
      </c>
      <c r="D591" s="22" t="s">
        <v>404</v>
      </c>
      <c r="E591" s="21" t="str">
        <f>_xlfn.IFNA(VLOOKUP(D591,Hoja1!$A$1:$B$351,2,0),"")</f>
        <v>CTO-26-2024</v>
      </c>
      <c r="F591" s="21" t="s">
        <v>387</v>
      </c>
      <c r="G591" s="21" t="s">
        <v>23</v>
      </c>
      <c r="H591" s="22">
        <v>45988</v>
      </c>
      <c r="I591" s="50" t="s">
        <v>61</v>
      </c>
      <c r="J591" s="50" t="s">
        <v>389</v>
      </c>
      <c r="K591" s="22">
        <v>45988</v>
      </c>
      <c r="L591" s="49" t="s">
        <v>1656</v>
      </c>
      <c r="M591" s="18" t="s">
        <v>23</v>
      </c>
    </row>
    <row r="592" spans="1:14" x14ac:dyDescent="0.25">
      <c r="A592" s="18">
        <f t="shared" si="9"/>
        <v>589</v>
      </c>
      <c r="B592" s="20" t="s">
        <v>1657</v>
      </c>
      <c r="C592" s="21">
        <v>12</v>
      </c>
      <c r="D592" s="22" t="s">
        <v>1270</v>
      </c>
      <c r="E592" s="21" t="str">
        <f>_xlfn.IFNA(VLOOKUP(D592,Hoja1!$A$1:$B$351,2,0),"")</f>
        <v>CTO-CD-PSP-69-2025</v>
      </c>
      <c r="F592" s="21" t="s">
        <v>387</v>
      </c>
      <c r="G592" s="21" t="s">
        <v>23</v>
      </c>
      <c r="H592" s="22">
        <v>45988</v>
      </c>
      <c r="I592" s="50" t="s">
        <v>69</v>
      </c>
      <c r="J592" s="50" t="s">
        <v>389</v>
      </c>
      <c r="K592" s="22">
        <v>45988</v>
      </c>
      <c r="L592" s="49" t="s">
        <v>1420</v>
      </c>
      <c r="M592" s="18" t="s">
        <v>23</v>
      </c>
    </row>
    <row r="593" spans="1:13" x14ac:dyDescent="0.25">
      <c r="A593" s="18">
        <f t="shared" si="9"/>
        <v>590</v>
      </c>
      <c r="B593" s="20" t="s">
        <v>1658</v>
      </c>
      <c r="C593" s="21">
        <v>12</v>
      </c>
      <c r="D593" s="22" t="s">
        <v>420</v>
      </c>
      <c r="E593" s="21" t="s">
        <v>1356</v>
      </c>
      <c r="F593" s="21" t="s">
        <v>387</v>
      </c>
      <c r="G593" s="21" t="s">
        <v>23</v>
      </c>
      <c r="H593" s="22">
        <v>45988</v>
      </c>
      <c r="I593" s="50" t="s">
        <v>69</v>
      </c>
      <c r="J593" s="50" t="s">
        <v>389</v>
      </c>
      <c r="K593" s="22">
        <v>45988</v>
      </c>
      <c r="L593" s="49" t="s">
        <v>1349</v>
      </c>
      <c r="M593" s="18" t="s">
        <v>23</v>
      </c>
    </row>
    <row r="594" spans="1:13" x14ac:dyDescent="0.25">
      <c r="A594" s="18">
        <f t="shared" si="9"/>
        <v>591</v>
      </c>
      <c r="B594" s="20" t="s">
        <v>1659</v>
      </c>
      <c r="C594" s="21">
        <v>9</v>
      </c>
      <c r="D594" s="22" t="s">
        <v>1363</v>
      </c>
      <c r="E594" s="21" t="str">
        <f>_xlfn.IFNA(VLOOKUP(D594,Hoja1!$A$1:$B$351,2,0),"")</f>
        <v>CTO-CD-PSP-83-2025</v>
      </c>
      <c r="F594" s="21" t="s">
        <v>387</v>
      </c>
      <c r="G594" s="21" t="s">
        <v>23</v>
      </c>
      <c r="H594" s="22">
        <v>45988</v>
      </c>
      <c r="I594" s="50" t="s">
        <v>69</v>
      </c>
      <c r="J594" s="50" t="s">
        <v>389</v>
      </c>
      <c r="K594" s="22">
        <v>45988</v>
      </c>
      <c r="L594" s="49" t="s">
        <v>1420</v>
      </c>
      <c r="M594" s="18" t="s">
        <v>23</v>
      </c>
    </row>
    <row r="595" spans="1:13" x14ac:dyDescent="0.25">
      <c r="A595" s="18">
        <f t="shared" si="9"/>
        <v>592</v>
      </c>
      <c r="B595" s="20" t="s">
        <v>1660</v>
      </c>
      <c r="C595" s="21">
        <v>9</v>
      </c>
      <c r="D595" s="22" t="s">
        <v>711</v>
      </c>
      <c r="E595" s="21" t="str">
        <f>_xlfn.IFNA(VLOOKUP(D595,Hoja1!$A$1:$B$351,2,0),"")</f>
        <v>CTO-CD-PSP-33-2025</v>
      </c>
      <c r="F595" s="21" t="s">
        <v>387</v>
      </c>
      <c r="G595" s="21" t="s">
        <v>23</v>
      </c>
      <c r="H595" s="22">
        <v>45988</v>
      </c>
      <c r="I595" s="50" t="s">
        <v>69</v>
      </c>
      <c r="J595" s="50" t="s">
        <v>389</v>
      </c>
      <c r="K595" s="22">
        <v>45988</v>
      </c>
      <c r="L595" s="49" t="s">
        <v>1420</v>
      </c>
      <c r="M595" s="18" t="s">
        <v>23</v>
      </c>
    </row>
    <row r="596" spans="1:13" x14ac:dyDescent="0.25">
      <c r="A596" s="18">
        <f t="shared" si="9"/>
        <v>593</v>
      </c>
      <c r="B596" s="20" t="s">
        <v>1661</v>
      </c>
      <c r="C596" s="21">
        <v>34</v>
      </c>
      <c r="D596" s="22" t="s">
        <v>424</v>
      </c>
      <c r="E596" s="21" t="str">
        <f>_xlfn.IFNA(VLOOKUP(D596,Hoja1!$A$1:$B$351,2,0),"")</f>
        <v>CTO-CD-PSP-04-2025</v>
      </c>
      <c r="F596" s="21" t="s">
        <v>387</v>
      </c>
      <c r="G596" s="21" t="s">
        <v>23</v>
      </c>
      <c r="H596" s="22">
        <v>45988</v>
      </c>
      <c r="I596" s="50" t="s">
        <v>1291</v>
      </c>
      <c r="J596" s="50" t="s">
        <v>389</v>
      </c>
      <c r="K596" s="22">
        <v>45988</v>
      </c>
      <c r="L596" s="49" t="s">
        <v>1587</v>
      </c>
      <c r="M596" s="18" t="s">
        <v>23</v>
      </c>
    </row>
    <row r="597" spans="1:13" x14ac:dyDescent="0.25">
      <c r="A597" s="18">
        <f t="shared" si="9"/>
        <v>594</v>
      </c>
      <c r="B597" s="20" t="s">
        <v>1662</v>
      </c>
      <c r="C597" s="21">
        <v>12</v>
      </c>
      <c r="D597" s="22" t="s">
        <v>1096</v>
      </c>
      <c r="E597" s="21" t="str">
        <f>_xlfn.IFNA(VLOOKUP(D597,Hoja1!$A$1:$B$351,2,0),"")</f>
        <v>CTO-CD-PSP-54-2025</v>
      </c>
      <c r="F597" s="21" t="s">
        <v>387</v>
      </c>
      <c r="G597" s="21" t="s">
        <v>23</v>
      </c>
      <c r="H597" s="22">
        <v>45988</v>
      </c>
      <c r="I597" s="50" t="s">
        <v>61</v>
      </c>
      <c r="J597" s="50" t="s">
        <v>389</v>
      </c>
      <c r="K597" s="22">
        <v>45988</v>
      </c>
      <c r="L597" s="49" t="s">
        <v>1420</v>
      </c>
      <c r="M597" s="18" t="s">
        <v>23</v>
      </c>
    </row>
    <row r="598" spans="1:13" hidden="1" x14ac:dyDescent="0.25">
      <c r="A598" s="18">
        <f t="shared" si="9"/>
        <v>595</v>
      </c>
      <c r="B598" s="20" t="s">
        <v>448</v>
      </c>
      <c r="C598" s="21"/>
      <c r="D598" s="22"/>
      <c r="E598" s="21" t="str">
        <f>_xlfn.IFNA(VLOOKUP(D598,Hoja1!$A$1:$B$351,2,0),"")</f>
        <v/>
      </c>
      <c r="F598" s="21"/>
      <c r="G598" s="21"/>
      <c r="H598" s="22"/>
      <c r="I598" s="50"/>
      <c r="J598" s="50"/>
      <c r="K598" s="22"/>
      <c r="L598" s="49"/>
      <c r="M598" s="18"/>
    </row>
    <row r="599" spans="1:13" hidden="1" x14ac:dyDescent="0.25">
      <c r="A599" s="18">
        <f t="shared" si="9"/>
        <v>596</v>
      </c>
      <c r="B599" s="20" t="s">
        <v>448</v>
      </c>
      <c r="C599" s="21"/>
      <c r="D599" s="22"/>
      <c r="E599" s="21" t="str">
        <f>_xlfn.IFNA(VLOOKUP(D599,Hoja1!$A$1:$B$351,2,0),"")</f>
        <v/>
      </c>
      <c r="F599" s="21"/>
      <c r="G599" s="21"/>
      <c r="H599" s="22"/>
      <c r="I599" s="50"/>
      <c r="J599" s="50"/>
      <c r="K599" s="22"/>
      <c r="L599" s="49"/>
      <c r="M599" s="18"/>
    </row>
    <row r="600" spans="1:13" hidden="1" x14ac:dyDescent="0.25">
      <c r="A600" s="18">
        <f t="shared" si="9"/>
        <v>597</v>
      </c>
      <c r="B600" s="20" t="s">
        <v>448</v>
      </c>
      <c r="C600" s="21"/>
      <c r="D600" s="22"/>
      <c r="E600" s="21" t="str">
        <f>_xlfn.IFNA(VLOOKUP(D600,Hoja1!$A$1:$B$351,2,0),"")</f>
        <v/>
      </c>
      <c r="F600" s="21"/>
      <c r="G600" s="21"/>
      <c r="H600" s="22"/>
      <c r="I600" s="50"/>
      <c r="J600" s="50"/>
      <c r="K600" s="22"/>
      <c r="L600" s="49"/>
      <c r="M600" s="18"/>
    </row>
    <row r="601" spans="1:13" hidden="1" x14ac:dyDescent="0.25">
      <c r="A601" s="18">
        <f t="shared" si="9"/>
        <v>598</v>
      </c>
      <c r="B601" s="20" t="s">
        <v>448</v>
      </c>
      <c r="C601" s="21"/>
      <c r="D601" s="22"/>
      <c r="E601" s="21" t="str">
        <f>_xlfn.IFNA(VLOOKUP(D601,Hoja1!$A$1:$B$351,2,0),"")</f>
        <v/>
      </c>
      <c r="F601" s="21"/>
      <c r="G601" s="21"/>
      <c r="H601" s="22"/>
      <c r="I601" s="50"/>
      <c r="J601" s="50"/>
      <c r="K601" s="22"/>
      <c r="L601" s="49"/>
      <c r="M601" s="18"/>
    </row>
    <row r="602" spans="1:13" hidden="1" x14ac:dyDescent="0.25">
      <c r="A602" s="18">
        <f t="shared" si="9"/>
        <v>599</v>
      </c>
      <c r="B602" s="20" t="s">
        <v>448</v>
      </c>
      <c r="C602" s="21"/>
      <c r="D602" s="22"/>
      <c r="E602" s="21" t="str">
        <f>_xlfn.IFNA(VLOOKUP(D602,Hoja1!$A$1:$B$351,2,0),"")</f>
        <v/>
      </c>
      <c r="F602" s="21"/>
      <c r="G602" s="21"/>
      <c r="H602" s="22"/>
      <c r="I602" s="50"/>
      <c r="J602" s="50"/>
      <c r="K602" s="22"/>
      <c r="L602" s="49"/>
      <c r="M602" s="18"/>
    </row>
    <row r="603" spans="1:13" hidden="1" x14ac:dyDescent="0.25">
      <c r="A603" s="18">
        <f t="shared" si="9"/>
        <v>600</v>
      </c>
      <c r="B603" s="20" t="s">
        <v>448</v>
      </c>
      <c r="C603" s="21"/>
      <c r="D603" s="22"/>
      <c r="E603" s="21" t="str">
        <f>_xlfn.IFNA(VLOOKUP(D603,Hoja1!$A$1:$B$351,2,0),"")</f>
        <v/>
      </c>
      <c r="F603" s="21"/>
      <c r="G603" s="21"/>
      <c r="H603" s="22"/>
      <c r="I603" s="50"/>
      <c r="J603" s="50"/>
      <c r="K603" s="22"/>
      <c r="L603" s="49"/>
      <c r="M603" s="18"/>
    </row>
    <row r="604" spans="1:13" hidden="1" x14ac:dyDescent="0.25">
      <c r="A604" s="18">
        <f t="shared" si="9"/>
        <v>601</v>
      </c>
      <c r="B604" s="20" t="s">
        <v>448</v>
      </c>
      <c r="C604" s="21"/>
      <c r="D604" s="22"/>
      <c r="E604" s="21" t="str">
        <f>_xlfn.IFNA(VLOOKUP(D604,Hoja1!$A$1:$B$351,2,0),"")</f>
        <v/>
      </c>
      <c r="F604" s="21"/>
      <c r="G604" s="21"/>
      <c r="H604" s="22"/>
      <c r="I604" s="50"/>
      <c r="J604" s="50"/>
      <c r="K604" s="22"/>
      <c r="L604" s="49"/>
      <c r="M604" s="18"/>
    </row>
    <row r="605" spans="1:13" hidden="1" x14ac:dyDescent="0.25">
      <c r="A605" s="18">
        <f t="shared" si="9"/>
        <v>602</v>
      </c>
      <c r="B605" s="20" t="s">
        <v>448</v>
      </c>
      <c r="C605" s="21"/>
      <c r="D605" s="22"/>
      <c r="E605" s="21" t="str">
        <f>_xlfn.IFNA(VLOOKUP(D605,Hoja1!$A$1:$B$351,2,0),"")</f>
        <v/>
      </c>
      <c r="F605" s="21"/>
      <c r="G605" s="21"/>
      <c r="H605" s="22"/>
      <c r="I605" s="50"/>
      <c r="J605" s="50"/>
      <c r="K605" s="22"/>
      <c r="L605" s="49"/>
      <c r="M605" s="18"/>
    </row>
    <row r="606" spans="1:13" hidden="1" x14ac:dyDescent="0.25">
      <c r="A606" s="18">
        <f t="shared" si="9"/>
        <v>603</v>
      </c>
      <c r="B606" s="20" t="s">
        <v>448</v>
      </c>
      <c r="C606" s="21"/>
      <c r="D606" s="22"/>
      <c r="E606" s="21" t="str">
        <f>_xlfn.IFNA(VLOOKUP(D606,Hoja1!$A$1:$B$351,2,0),"")</f>
        <v/>
      </c>
      <c r="F606" s="21"/>
      <c r="G606" s="21"/>
      <c r="H606" s="22"/>
      <c r="I606" s="50"/>
      <c r="J606" s="50"/>
      <c r="K606" s="22"/>
      <c r="L606" s="49"/>
      <c r="M606" s="18"/>
    </row>
    <row r="607" spans="1:13" hidden="1" x14ac:dyDescent="0.25">
      <c r="A607" s="18">
        <f t="shared" si="9"/>
        <v>604</v>
      </c>
      <c r="B607" s="20" t="s">
        <v>448</v>
      </c>
      <c r="C607" s="21"/>
      <c r="D607" s="22"/>
      <c r="E607" s="21" t="str">
        <f>_xlfn.IFNA(VLOOKUP(D607,Hoja1!$A$1:$B$351,2,0),"")</f>
        <v/>
      </c>
      <c r="F607" s="21"/>
      <c r="G607" s="21"/>
      <c r="H607" s="22"/>
      <c r="I607" s="50"/>
      <c r="J607" s="50"/>
      <c r="K607" s="22"/>
      <c r="L607" s="49"/>
      <c r="M607" s="18"/>
    </row>
    <row r="608" spans="1:13" hidden="1" x14ac:dyDescent="0.25">
      <c r="A608" s="18">
        <f t="shared" si="9"/>
        <v>605</v>
      </c>
      <c r="B608" s="20" t="s">
        <v>448</v>
      </c>
      <c r="C608" s="21"/>
      <c r="D608" s="22"/>
      <c r="E608" s="21" t="str">
        <f>_xlfn.IFNA(VLOOKUP(D608,Hoja1!$A$1:$B$351,2,0),"")</f>
        <v/>
      </c>
      <c r="F608" s="21"/>
      <c r="G608" s="21"/>
      <c r="H608" s="22"/>
      <c r="I608" s="50"/>
      <c r="J608" s="50"/>
      <c r="K608" s="22"/>
      <c r="L608" s="49"/>
      <c r="M608" s="18"/>
    </row>
    <row r="609" spans="1:13" hidden="1" x14ac:dyDescent="0.25">
      <c r="A609" s="18">
        <f t="shared" si="9"/>
        <v>606</v>
      </c>
      <c r="B609" s="20" t="s">
        <v>448</v>
      </c>
      <c r="C609" s="21"/>
      <c r="D609" s="22"/>
      <c r="E609" s="21" t="str">
        <f>_xlfn.IFNA(VLOOKUP(D609,Hoja1!$A$1:$B$351,2,0),"")</f>
        <v/>
      </c>
      <c r="F609" s="21"/>
      <c r="G609" s="21"/>
      <c r="H609" s="22"/>
      <c r="I609" s="50"/>
      <c r="J609" s="50"/>
      <c r="K609" s="22"/>
      <c r="L609" s="49"/>
      <c r="M609" s="18"/>
    </row>
    <row r="610" spans="1:13" hidden="1" x14ac:dyDescent="0.25">
      <c r="A610" s="18">
        <f t="shared" si="9"/>
        <v>607</v>
      </c>
      <c r="B610" s="20" t="s">
        <v>448</v>
      </c>
      <c r="C610" s="21"/>
      <c r="D610" s="22"/>
      <c r="E610" s="21" t="str">
        <f>_xlfn.IFNA(VLOOKUP(D610,Hoja1!$A$1:$B$351,2,0),"")</f>
        <v/>
      </c>
      <c r="F610" s="21"/>
      <c r="G610" s="21"/>
      <c r="H610" s="22"/>
      <c r="I610" s="50"/>
      <c r="J610" s="50"/>
      <c r="K610" s="22"/>
      <c r="L610" s="49"/>
      <c r="M610" s="18"/>
    </row>
    <row r="611" spans="1:13" hidden="1" x14ac:dyDescent="0.25">
      <c r="A611" s="18">
        <f t="shared" si="9"/>
        <v>608</v>
      </c>
      <c r="B611" s="20" t="s">
        <v>448</v>
      </c>
      <c r="C611" s="21"/>
      <c r="D611" s="22"/>
      <c r="E611" s="21" t="str">
        <f>_xlfn.IFNA(VLOOKUP(D611,Hoja1!$A$1:$B$351,2,0),"")</f>
        <v/>
      </c>
      <c r="F611" s="21"/>
      <c r="G611" s="21"/>
      <c r="H611" s="22"/>
      <c r="I611" s="50"/>
      <c r="J611" s="50"/>
      <c r="K611" s="22"/>
      <c r="L611" s="49"/>
      <c r="M611" s="18"/>
    </row>
    <row r="612" spans="1:13" hidden="1" x14ac:dyDescent="0.25">
      <c r="A612" s="18">
        <f t="shared" si="9"/>
        <v>609</v>
      </c>
      <c r="B612" s="20" t="s">
        <v>448</v>
      </c>
      <c r="C612" s="21"/>
      <c r="D612" s="22"/>
      <c r="E612" s="21" t="str">
        <f>_xlfn.IFNA(VLOOKUP(D612,Hoja1!$A$1:$B$351,2,0),"")</f>
        <v/>
      </c>
      <c r="F612" s="21"/>
      <c r="G612" s="21"/>
      <c r="H612" s="22"/>
      <c r="I612" s="50"/>
      <c r="J612" s="50"/>
      <c r="K612" s="22"/>
      <c r="L612" s="49"/>
      <c r="M612" s="18"/>
    </row>
    <row r="613" spans="1:13" hidden="1" x14ac:dyDescent="0.25">
      <c r="A613" s="18">
        <f t="shared" si="9"/>
        <v>610</v>
      </c>
      <c r="B613" s="20" t="s">
        <v>448</v>
      </c>
      <c r="C613" s="21"/>
      <c r="D613" s="22"/>
      <c r="E613" s="21" t="str">
        <f>_xlfn.IFNA(VLOOKUP(D613,Hoja1!$A$1:$B$351,2,0),"")</f>
        <v/>
      </c>
      <c r="F613" s="21"/>
      <c r="G613" s="21"/>
      <c r="H613" s="22"/>
      <c r="I613" s="50"/>
      <c r="J613" s="50"/>
      <c r="K613" s="22"/>
      <c r="L613" s="49"/>
      <c r="M613" s="18"/>
    </row>
    <row r="614" spans="1:13" hidden="1" x14ac:dyDescent="0.25">
      <c r="A614" s="18">
        <f t="shared" si="9"/>
        <v>611</v>
      </c>
      <c r="B614" s="20" t="s">
        <v>448</v>
      </c>
      <c r="C614" s="21"/>
      <c r="D614" s="22"/>
      <c r="E614" s="21" t="str">
        <f>_xlfn.IFNA(VLOOKUP(D614,Hoja1!$A$1:$B$351,2,0),"")</f>
        <v/>
      </c>
      <c r="F614" s="21"/>
      <c r="G614" s="21"/>
      <c r="H614" s="22"/>
      <c r="I614" s="50"/>
      <c r="J614" s="50"/>
      <c r="K614" s="22"/>
      <c r="L614" s="49"/>
      <c r="M614" s="18"/>
    </row>
    <row r="615" spans="1:13" hidden="1" x14ac:dyDescent="0.25">
      <c r="A615" s="18">
        <f t="shared" si="9"/>
        <v>612</v>
      </c>
      <c r="B615" s="20" t="s">
        <v>448</v>
      </c>
      <c r="C615" s="21"/>
      <c r="D615" s="22"/>
      <c r="E615" s="21" t="str">
        <f>_xlfn.IFNA(VLOOKUP(D615,Hoja1!$A$1:$B$351,2,0),"")</f>
        <v/>
      </c>
      <c r="F615" s="21"/>
      <c r="G615" s="21"/>
      <c r="H615" s="22"/>
      <c r="I615" s="50"/>
      <c r="J615" s="50"/>
      <c r="K615" s="22"/>
      <c r="L615" s="49"/>
      <c r="M615" s="18"/>
    </row>
    <row r="616" spans="1:13" hidden="1" x14ac:dyDescent="0.25">
      <c r="A616" s="18">
        <f t="shared" si="9"/>
        <v>613</v>
      </c>
      <c r="B616" s="20" t="s">
        <v>448</v>
      </c>
      <c r="C616" s="21"/>
      <c r="D616" s="22"/>
      <c r="E616" s="21" t="str">
        <f>_xlfn.IFNA(VLOOKUP(D616,Hoja1!$A$1:$B$351,2,0),"")</f>
        <v/>
      </c>
      <c r="F616" s="21"/>
      <c r="G616" s="21"/>
      <c r="H616" s="22"/>
      <c r="I616" s="50"/>
      <c r="J616" s="50"/>
      <c r="K616" s="22"/>
      <c r="L616" s="49"/>
      <c r="M616" s="18"/>
    </row>
    <row r="617" spans="1:13" hidden="1" x14ac:dyDescent="0.25">
      <c r="A617" s="18">
        <f t="shared" si="9"/>
        <v>614</v>
      </c>
      <c r="B617" s="20" t="s">
        <v>448</v>
      </c>
      <c r="C617" s="21"/>
      <c r="D617" s="22"/>
      <c r="E617" s="21" t="str">
        <f>_xlfn.IFNA(VLOOKUP(D617,Hoja1!$A$1:$B$351,2,0),"")</f>
        <v/>
      </c>
      <c r="F617" s="21"/>
      <c r="G617" s="21"/>
      <c r="H617" s="22"/>
      <c r="I617" s="50"/>
      <c r="J617" s="50"/>
      <c r="K617" s="22"/>
      <c r="L617" s="49"/>
      <c r="M617" s="18"/>
    </row>
    <row r="618" spans="1:13" hidden="1" x14ac:dyDescent="0.25">
      <c r="A618" s="18">
        <f t="shared" si="9"/>
        <v>615</v>
      </c>
      <c r="B618" s="20" t="s">
        <v>448</v>
      </c>
      <c r="C618" s="21"/>
      <c r="D618" s="22"/>
      <c r="E618" s="21" t="str">
        <f>_xlfn.IFNA(VLOOKUP(D618,Hoja1!$A$1:$B$351,2,0),"")</f>
        <v/>
      </c>
      <c r="F618" s="21"/>
      <c r="G618" s="21"/>
      <c r="H618" s="22"/>
      <c r="I618" s="50"/>
      <c r="J618" s="50"/>
      <c r="K618" s="22"/>
      <c r="L618" s="49"/>
      <c r="M618" s="18"/>
    </row>
    <row r="619" spans="1:13" hidden="1" x14ac:dyDescent="0.25">
      <c r="A619" s="18">
        <f t="shared" si="9"/>
        <v>616</v>
      </c>
      <c r="B619" s="20" t="s">
        <v>448</v>
      </c>
      <c r="C619" s="21"/>
      <c r="D619" s="22"/>
      <c r="E619" s="21" t="str">
        <f>_xlfn.IFNA(VLOOKUP(D619,Hoja1!$A$1:$B$351,2,0),"")</f>
        <v/>
      </c>
      <c r="F619" s="21"/>
      <c r="G619" s="21"/>
      <c r="H619" s="22"/>
      <c r="I619" s="50"/>
      <c r="J619" s="50"/>
      <c r="K619" s="22"/>
      <c r="L619" s="49"/>
      <c r="M619" s="18"/>
    </row>
    <row r="620" spans="1:13" hidden="1" x14ac:dyDescent="0.25">
      <c r="A620" s="18">
        <f t="shared" si="9"/>
        <v>617</v>
      </c>
      <c r="B620" s="20" t="s">
        <v>448</v>
      </c>
      <c r="C620" s="21"/>
      <c r="D620" s="22"/>
      <c r="E620" s="21" t="str">
        <f>_xlfn.IFNA(VLOOKUP(D620,Hoja1!$A$1:$B$351,2,0),"")</f>
        <v/>
      </c>
      <c r="F620" s="21"/>
      <c r="G620" s="21"/>
      <c r="H620" s="22"/>
      <c r="I620" s="50"/>
      <c r="J620" s="50"/>
      <c r="K620" s="22"/>
      <c r="L620" s="49"/>
      <c r="M620" s="18"/>
    </row>
    <row r="621" spans="1:13" hidden="1" x14ac:dyDescent="0.25">
      <c r="A621" s="18">
        <f t="shared" si="9"/>
        <v>618</v>
      </c>
      <c r="B621" s="20" t="s">
        <v>448</v>
      </c>
      <c r="C621" s="21"/>
      <c r="D621" s="22"/>
      <c r="E621" s="21" t="str">
        <f>_xlfn.IFNA(VLOOKUP(D621,Hoja1!$A$1:$B$351,2,0),"")</f>
        <v/>
      </c>
      <c r="F621" s="21"/>
      <c r="G621" s="21"/>
      <c r="H621" s="22"/>
      <c r="I621" s="50"/>
      <c r="J621" s="50"/>
      <c r="K621" s="22"/>
      <c r="L621" s="49"/>
      <c r="M621" s="18"/>
    </row>
    <row r="622" spans="1:13" hidden="1" x14ac:dyDescent="0.25">
      <c r="A622" s="18">
        <f t="shared" si="9"/>
        <v>619</v>
      </c>
      <c r="B622" s="20" t="s">
        <v>448</v>
      </c>
      <c r="C622" s="21"/>
      <c r="D622" s="22"/>
      <c r="E622" s="21" t="str">
        <f>_xlfn.IFNA(VLOOKUP(D622,Hoja1!$A$1:$B$351,2,0),"")</f>
        <v/>
      </c>
      <c r="F622" s="21"/>
      <c r="G622" s="21"/>
      <c r="H622" s="22"/>
      <c r="I622" s="50"/>
      <c r="J622" s="50"/>
      <c r="K622" s="22"/>
      <c r="L622" s="49"/>
      <c r="M622" s="18"/>
    </row>
    <row r="623" spans="1:13" hidden="1" x14ac:dyDescent="0.25">
      <c r="A623" s="18">
        <f t="shared" si="9"/>
        <v>620</v>
      </c>
      <c r="B623" s="20" t="s">
        <v>448</v>
      </c>
      <c r="C623" s="21"/>
      <c r="D623" s="22"/>
      <c r="E623" s="21" t="str">
        <f>_xlfn.IFNA(VLOOKUP(D623,Hoja1!$A$1:$B$351,2,0),"")</f>
        <v/>
      </c>
      <c r="F623" s="21"/>
      <c r="G623" s="21"/>
      <c r="H623" s="22"/>
      <c r="I623" s="50"/>
      <c r="J623" s="50"/>
      <c r="K623" s="22"/>
      <c r="L623" s="49"/>
      <c r="M623" s="18"/>
    </row>
    <row r="624" spans="1:13" hidden="1" x14ac:dyDescent="0.25">
      <c r="A624" s="18">
        <f t="shared" si="9"/>
        <v>621</v>
      </c>
      <c r="B624" s="20" t="s">
        <v>448</v>
      </c>
      <c r="C624" s="21"/>
      <c r="D624" s="22"/>
      <c r="E624" s="21" t="str">
        <f>_xlfn.IFNA(VLOOKUP(D624,Hoja1!$A$1:$B$351,2,0),"")</f>
        <v/>
      </c>
      <c r="F624" s="21"/>
      <c r="G624" s="21"/>
      <c r="H624" s="22"/>
      <c r="I624" s="50"/>
      <c r="J624" s="50"/>
      <c r="K624" s="22"/>
      <c r="L624" s="49"/>
      <c r="M624" s="18"/>
    </row>
    <row r="625" spans="1:13" hidden="1" x14ac:dyDescent="0.25">
      <c r="A625" s="18">
        <f t="shared" si="9"/>
        <v>622</v>
      </c>
      <c r="B625" s="20" t="s">
        <v>448</v>
      </c>
      <c r="C625" s="21"/>
      <c r="D625" s="22"/>
      <c r="E625" s="21" t="str">
        <f>_xlfn.IFNA(VLOOKUP(D625,Hoja1!$A$1:$B$351,2,0),"")</f>
        <v/>
      </c>
      <c r="F625" s="21"/>
      <c r="G625" s="21"/>
      <c r="H625" s="22"/>
      <c r="I625" s="50"/>
      <c r="J625" s="50"/>
      <c r="K625" s="22"/>
      <c r="L625" s="49"/>
      <c r="M625" s="18"/>
    </row>
    <row r="626" spans="1:13" hidden="1" x14ac:dyDescent="0.25">
      <c r="A626" s="18">
        <f t="shared" si="9"/>
        <v>623</v>
      </c>
      <c r="B626" s="20" t="s">
        <v>448</v>
      </c>
      <c r="C626" s="21"/>
      <c r="D626" s="22"/>
      <c r="E626" s="21" t="str">
        <f>_xlfn.IFNA(VLOOKUP(D626,Hoja1!$A$1:$B$351,2,0),"")</f>
        <v/>
      </c>
      <c r="F626" s="21"/>
      <c r="G626" s="21"/>
      <c r="H626" s="22"/>
      <c r="I626" s="50"/>
      <c r="J626" s="50"/>
      <c r="K626" s="22"/>
      <c r="L626" s="49"/>
      <c r="M626" s="18"/>
    </row>
    <row r="627" spans="1:13" hidden="1" x14ac:dyDescent="0.25">
      <c r="A627" s="18">
        <f t="shared" si="9"/>
        <v>624</v>
      </c>
      <c r="B627" s="20" t="s">
        <v>448</v>
      </c>
      <c r="C627" s="21"/>
      <c r="D627" s="22"/>
      <c r="E627" s="21" t="str">
        <f>_xlfn.IFNA(VLOOKUP(D627,Hoja1!$A$1:$B$351,2,0),"")</f>
        <v/>
      </c>
      <c r="F627" s="21"/>
      <c r="G627" s="21"/>
      <c r="H627" s="22"/>
      <c r="I627" s="50"/>
      <c r="J627" s="50"/>
      <c r="K627" s="22"/>
      <c r="L627" s="49"/>
      <c r="M627" s="18"/>
    </row>
    <row r="628" spans="1:13" hidden="1" x14ac:dyDescent="0.25">
      <c r="A628" s="18">
        <f t="shared" si="9"/>
        <v>625</v>
      </c>
      <c r="B628" s="20" t="s">
        <v>448</v>
      </c>
      <c r="C628" s="21"/>
      <c r="D628" s="22"/>
      <c r="E628" s="21" t="str">
        <f>_xlfn.IFNA(VLOOKUP(D628,Hoja1!$A$1:$B$351,2,0),"")</f>
        <v/>
      </c>
      <c r="F628" s="21"/>
      <c r="G628" s="21"/>
      <c r="H628" s="22"/>
      <c r="I628" s="50"/>
      <c r="J628" s="50"/>
      <c r="K628" s="22"/>
      <c r="L628" s="49"/>
      <c r="M628" s="18"/>
    </row>
    <row r="629" spans="1:13" hidden="1" x14ac:dyDescent="0.25">
      <c r="A629" s="18">
        <f t="shared" si="9"/>
        <v>626</v>
      </c>
      <c r="B629" s="20" t="s">
        <v>448</v>
      </c>
      <c r="C629" s="21"/>
      <c r="D629" s="22"/>
      <c r="E629" s="21" t="str">
        <f>_xlfn.IFNA(VLOOKUP(D629,Hoja1!$A$1:$B$351,2,0),"")</f>
        <v/>
      </c>
      <c r="F629" s="21"/>
      <c r="G629" s="21"/>
      <c r="H629" s="22"/>
      <c r="I629" s="50"/>
      <c r="J629" s="50"/>
      <c r="K629" s="22"/>
      <c r="L629" s="49"/>
      <c r="M629" s="18"/>
    </row>
    <row r="630" spans="1:13" hidden="1" x14ac:dyDescent="0.25">
      <c r="A630" s="18">
        <f t="shared" si="9"/>
        <v>627</v>
      </c>
      <c r="B630" s="20" t="s">
        <v>448</v>
      </c>
      <c r="C630" s="21"/>
      <c r="D630" s="22"/>
      <c r="E630" s="21" t="str">
        <f>_xlfn.IFNA(VLOOKUP(D630,Hoja1!$A$1:$B$351,2,0),"")</f>
        <v/>
      </c>
      <c r="F630" s="21"/>
      <c r="G630" s="21"/>
      <c r="H630" s="22"/>
      <c r="I630" s="50"/>
      <c r="J630" s="50"/>
      <c r="K630" s="22"/>
      <c r="L630" s="49"/>
      <c r="M630" s="18"/>
    </row>
    <row r="631" spans="1:13" hidden="1" x14ac:dyDescent="0.25">
      <c r="A631" s="18">
        <f t="shared" si="9"/>
        <v>628</v>
      </c>
      <c r="B631" s="20" t="s">
        <v>448</v>
      </c>
      <c r="C631" s="21"/>
      <c r="D631" s="22"/>
      <c r="E631" s="21" t="str">
        <f>_xlfn.IFNA(VLOOKUP(D631,Hoja1!$A$1:$B$351,2,0),"")</f>
        <v/>
      </c>
      <c r="F631" s="21"/>
      <c r="G631" s="21"/>
      <c r="H631" s="22"/>
      <c r="I631" s="50"/>
      <c r="J631" s="50"/>
      <c r="K631" s="22"/>
      <c r="L631" s="49"/>
      <c r="M631" s="18"/>
    </row>
    <row r="632" spans="1:13" hidden="1" x14ac:dyDescent="0.25">
      <c r="A632" s="18">
        <f t="shared" si="9"/>
        <v>629</v>
      </c>
      <c r="B632" s="20" t="s">
        <v>448</v>
      </c>
      <c r="C632" s="21"/>
      <c r="D632" s="22"/>
      <c r="E632" s="21" t="str">
        <f>_xlfn.IFNA(VLOOKUP(D632,Hoja1!$A$1:$B$351,2,0),"")</f>
        <v/>
      </c>
      <c r="F632" s="21"/>
      <c r="G632" s="21"/>
      <c r="H632" s="22"/>
      <c r="I632" s="50"/>
      <c r="J632" s="50"/>
      <c r="K632" s="22"/>
      <c r="L632" s="49"/>
      <c r="M632" s="18"/>
    </row>
    <row r="633" spans="1:13" hidden="1" x14ac:dyDescent="0.25">
      <c r="A633" s="18">
        <f t="shared" si="9"/>
        <v>630</v>
      </c>
      <c r="B633" s="20" t="s">
        <v>448</v>
      </c>
      <c r="C633" s="21"/>
      <c r="D633" s="22"/>
      <c r="E633" s="21" t="str">
        <f>_xlfn.IFNA(VLOOKUP(D633,Hoja1!$A$1:$B$351,2,0),"")</f>
        <v/>
      </c>
      <c r="F633" s="21"/>
      <c r="G633" s="21"/>
      <c r="H633" s="22"/>
      <c r="I633" s="50"/>
      <c r="J633" s="50"/>
      <c r="K633" s="22"/>
      <c r="L633" s="49"/>
      <c r="M633" s="18"/>
    </row>
    <row r="634" spans="1:13" hidden="1" x14ac:dyDescent="0.25">
      <c r="A634" s="18">
        <f t="shared" si="9"/>
        <v>631</v>
      </c>
      <c r="B634" s="20" t="s">
        <v>448</v>
      </c>
      <c r="C634" s="21"/>
      <c r="D634" s="22"/>
      <c r="E634" s="21" t="str">
        <f>_xlfn.IFNA(VLOOKUP(D634,Hoja1!$A$1:$B$351,2,0),"")</f>
        <v/>
      </c>
      <c r="F634" s="21"/>
      <c r="G634" s="21"/>
      <c r="H634" s="22"/>
      <c r="I634" s="50"/>
      <c r="J634" s="50"/>
      <c r="K634" s="22"/>
      <c r="L634" s="49"/>
      <c r="M634" s="18"/>
    </row>
    <row r="635" spans="1:13" hidden="1" x14ac:dyDescent="0.25">
      <c r="A635" s="18">
        <f t="shared" si="9"/>
        <v>632</v>
      </c>
      <c r="B635" s="20" t="s">
        <v>448</v>
      </c>
      <c r="C635" s="21"/>
      <c r="D635" s="22"/>
      <c r="E635" s="21" t="str">
        <f>_xlfn.IFNA(VLOOKUP(D635,Hoja1!$A$1:$B$351,2,0),"")</f>
        <v/>
      </c>
      <c r="F635" s="21"/>
      <c r="G635" s="21"/>
      <c r="H635" s="22"/>
      <c r="I635" s="50"/>
      <c r="J635" s="50"/>
      <c r="K635" s="22"/>
      <c r="L635" s="49"/>
      <c r="M635" s="18"/>
    </row>
    <row r="636" spans="1:13" hidden="1" x14ac:dyDescent="0.25">
      <c r="A636" s="18">
        <f t="shared" si="9"/>
        <v>633</v>
      </c>
      <c r="B636" s="20" t="s">
        <v>448</v>
      </c>
      <c r="C636" s="21"/>
      <c r="D636" s="22"/>
      <c r="E636" s="21" t="str">
        <f>_xlfn.IFNA(VLOOKUP(D636,Hoja1!$A$1:$B$351,2,0),"")</f>
        <v/>
      </c>
      <c r="F636" s="21"/>
      <c r="G636" s="21"/>
      <c r="H636" s="22"/>
      <c r="I636" s="50"/>
      <c r="J636" s="50"/>
      <c r="K636" s="22"/>
      <c r="L636" s="49"/>
      <c r="M636" s="18"/>
    </row>
    <row r="637" spans="1:13" hidden="1" x14ac:dyDescent="0.25">
      <c r="A637" s="18">
        <f t="shared" si="9"/>
        <v>634</v>
      </c>
      <c r="B637" s="20" t="s">
        <v>448</v>
      </c>
      <c r="C637" s="21"/>
      <c r="D637" s="22"/>
      <c r="E637" s="21" t="str">
        <f>_xlfn.IFNA(VLOOKUP(D637,Hoja1!$A$1:$B$351,2,0),"")</f>
        <v/>
      </c>
      <c r="F637" s="21"/>
      <c r="G637" s="21"/>
      <c r="H637" s="22"/>
      <c r="I637" s="50"/>
      <c r="J637" s="50"/>
      <c r="K637" s="22"/>
      <c r="L637" s="49"/>
      <c r="M637" s="18"/>
    </row>
    <row r="638" spans="1:13" hidden="1" x14ac:dyDescent="0.25">
      <c r="A638" s="18">
        <f t="shared" si="9"/>
        <v>635</v>
      </c>
      <c r="B638" s="20" t="s">
        <v>448</v>
      </c>
      <c r="C638" s="21"/>
      <c r="D638" s="22"/>
      <c r="E638" s="21" t="str">
        <f>_xlfn.IFNA(VLOOKUP(D638,Hoja1!$A$1:$B$351,2,0),"")</f>
        <v/>
      </c>
      <c r="F638" s="21"/>
      <c r="G638" s="21"/>
      <c r="H638" s="22"/>
      <c r="I638" s="50"/>
      <c r="J638" s="50"/>
      <c r="K638" s="22"/>
      <c r="L638" s="49"/>
      <c r="M638" s="18"/>
    </row>
    <row r="639" spans="1:13" hidden="1" x14ac:dyDescent="0.25">
      <c r="A639" s="18">
        <f t="shared" si="9"/>
        <v>636</v>
      </c>
      <c r="B639" s="20" t="s">
        <v>448</v>
      </c>
      <c r="C639" s="21"/>
      <c r="D639" s="22"/>
      <c r="E639" s="21" t="str">
        <f>_xlfn.IFNA(VLOOKUP(D639,Hoja1!$A$1:$B$351,2,0),"")</f>
        <v/>
      </c>
      <c r="F639" s="21"/>
      <c r="G639" s="21"/>
      <c r="H639" s="22"/>
      <c r="I639" s="50"/>
      <c r="J639" s="50"/>
      <c r="K639" s="22"/>
      <c r="L639" s="49"/>
      <c r="M639" s="18"/>
    </row>
    <row r="640" spans="1:13" hidden="1" x14ac:dyDescent="0.25">
      <c r="A640" s="18">
        <f t="shared" si="9"/>
        <v>637</v>
      </c>
      <c r="B640" s="20" t="s">
        <v>448</v>
      </c>
      <c r="C640" s="21"/>
      <c r="D640" s="22"/>
      <c r="E640" s="21" t="str">
        <f>_xlfn.IFNA(VLOOKUP(D640,Hoja1!$A$1:$B$351,2,0),"")</f>
        <v/>
      </c>
      <c r="F640" s="21"/>
      <c r="G640" s="21"/>
      <c r="H640" s="22"/>
      <c r="I640" s="50"/>
      <c r="J640" s="50"/>
      <c r="K640" s="22"/>
      <c r="L640" s="49"/>
      <c r="M640" s="18"/>
    </row>
    <row r="641" spans="1:13" hidden="1" x14ac:dyDescent="0.25">
      <c r="A641" s="18">
        <f t="shared" si="9"/>
        <v>638</v>
      </c>
      <c r="B641" s="20" t="s">
        <v>448</v>
      </c>
      <c r="C641" s="21"/>
      <c r="D641" s="22"/>
      <c r="E641" s="21" t="str">
        <f>_xlfn.IFNA(VLOOKUP(D641,Hoja1!$A$1:$B$351,2,0),"")</f>
        <v/>
      </c>
      <c r="F641" s="21"/>
      <c r="G641" s="21"/>
      <c r="H641" s="22"/>
      <c r="I641" s="50"/>
      <c r="J641" s="50"/>
      <c r="K641" s="22"/>
      <c r="L641" s="49"/>
      <c r="M641" s="18"/>
    </row>
    <row r="642" spans="1:13" hidden="1" x14ac:dyDescent="0.25">
      <c r="A642" s="18">
        <f t="shared" si="9"/>
        <v>639</v>
      </c>
      <c r="B642" s="20" t="s">
        <v>448</v>
      </c>
      <c r="C642" s="21"/>
      <c r="D642" s="22"/>
      <c r="E642" s="21" t="str">
        <f>_xlfn.IFNA(VLOOKUP(D642,Hoja1!$A$1:$B$351,2,0),"")</f>
        <v/>
      </c>
      <c r="F642" s="21"/>
      <c r="G642" s="21"/>
      <c r="H642" s="22"/>
      <c r="I642" s="50"/>
      <c r="J642" s="50"/>
      <c r="K642" s="22"/>
      <c r="L642" s="49"/>
      <c r="M642" s="18"/>
    </row>
    <row r="643" spans="1:13" hidden="1" x14ac:dyDescent="0.25">
      <c r="A643" s="18">
        <f t="shared" si="9"/>
        <v>640</v>
      </c>
      <c r="B643" s="20" t="s">
        <v>448</v>
      </c>
      <c r="C643" s="21"/>
      <c r="D643" s="22"/>
      <c r="E643" s="21" t="str">
        <f>_xlfn.IFNA(VLOOKUP(D643,Hoja1!$A$1:$B$351,2,0),"")</f>
        <v/>
      </c>
      <c r="F643" s="21"/>
      <c r="G643" s="21"/>
      <c r="H643" s="22"/>
      <c r="I643" s="50"/>
      <c r="J643" s="50"/>
      <c r="K643" s="22"/>
      <c r="L643" s="49"/>
      <c r="M643" s="18"/>
    </row>
    <row r="644" spans="1:13" hidden="1" x14ac:dyDescent="0.25">
      <c r="A644" s="18">
        <f t="shared" si="9"/>
        <v>641</v>
      </c>
      <c r="B644" s="20" t="s">
        <v>448</v>
      </c>
      <c r="C644" s="21"/>
      <c r="D644" s="22"/>
      <c r="E644" s="21" t="str">
        <f>_xlfn.IFNA(VLOOKUP(D644,Hoja1!$A$1:$B$351,2,0),"")</f>
        <v/>
      </c>
      <c r="F644" s="21"/>
      <c r="G644" s="21"/>
      <c r="H644" s="22"/>
      <c r="I644" s="50"/>
      <c r="J644" s="50"/>
      <c r="K644" s="22"/>
      <c r="L644" s="49"/>
      <c r="M644" s="18"/>
    </row>
    <row r="645" spans="1:13" hidden="1" x14ac:dyDescent="0.25">
      <c r="A645" s="18">
        <f t="shared" ref="A645:A674" si="10">+A644+1</f>
        <v>642</v>
      </c>
      <c r="B645" s="20" t="s">
        <v>448</v>
      </c>
      <c r="C645" s="21"/>
      <c r="D645" s="22"/>
      <c r="E645" s="21" t="str">
        <f>_xlfn.IFNA(VLOOKUP(D645,Hoja1!$A$1:$B$351,2,0),"")</f>
        <v/>
      </c>
      <c r="F645" s="21"/>
      <c r="G645" s="21"/>
      <c r="H645" s="22"/>
      <c r="I645" s="50"/>
      <c r="J645" s="50"/>
      <c r="K645" s="22"/>
      <c r="L645" s="49"/>
      <c r="M645" s="18"/>
    </row>
    <row r="646" spans="1:13" hidden="1" x14ac:dyDescent="0.25">
      <c r="A646" s="18">
        <f t="shared" si="10"/>
        <v>643</v>
      </c>
      <c r="B646" s="20" t="s">
        <v>448</v>
      </c>
      <c r="C646" s="21"/>
      <c r="D646" s="22"/>
      <c r="E646" s="21" t="str">
        <f>_xlfn.IFNA(VLOOKUP(D646,Hoja1!$A$1:$B$351,2,0),"")</f>
        <v/>
      </c>
      <c r="F646" s="21"/>
      <c r="G646" s="21"/>
      <c r="H646" s="22"/>
      <c r="I646" s="50"/>
      <c r="J646" s="50"/>
      <c r="K646" s="22"/>
      <c r="L646" s="49"/>
      <c r="M646" s="18"/>
    </row>
    <row r="647" spans="1:13" hidden="1" x14ac:dyDescent="0.25">
      <c r="A647" s="18">
        <f t="shared" si="10"/>
        <v>644</v>
      </c>
      <c r="B647" s="20" t="s">
        <v>448</v>
      </c>
      <c r="C647" s="21"/>
      <c r="D647" s="22"/>
      <c r="E647" s="21" t="str">
        <f>_xlfn.IFNA(VLOOKUP(D647,Hoja1!$A$1:$B$351,2,0),"")</f>
        <v/>
      </c>
      <c r="F647" s="21"/>
      <c r="G647" s="21"/>
      <c r="H647" s="22"/>
      <c r="I647" s="50"/>
      <c r="J647" s="50"/>
      <c r="K647" s="22"/>
      <c r="L647" s="49"/>
      <c r="M647" s="18"/>
    </row>
    <row r="648" spans="1:13" hidden="1" x14ac:dyDescent="0.25">
      <c r="A648" s="18">
        <f t="shared" si="10"/>
        <v>645</v>
      </c>
      <c r="B648" s="20" t="s">
        <v>448</v>
      </c>
      <c r="C648" s="21"/>
      <c r="D648" s="22"/>
      <c r="E648" s="21" t="str">
        <f>_xlfn.IFNA(VLOOKUP(D648,Hoja1!$A$1:$B$351,2,0),"")</f>
        <v/>
      </c>
      <c r="F648" s="21"/>
      <c r="G648" s="21"/>
      <c r="H648" s="22"/>
      <c r="I648" s="50"/>
      <c r="J648" s="50"/>
      <c r="K648" s="22"/>
      <c r="L648" s="49"/>
      <c r="M648" s="18"/>
    </row>
    <row r="649" spans="1:13" hidden="1" x14ac:dyDescent="0.25">
      <c r="A649" s="18">
        <f t="shared" si="10"/>
        <v>646</v>
      </c>
      <c r="B649" s="20" t="s">
        <v>448</v>
      </c>
      <c r="C649" s="21"/>
      <c r="D649" s="22"/>
      <c r="E649" s="21" t="str">
        <f>_xlfn.IFNA(VLOOKUP(D649,Hoja1!$A$1:$B$351,2,0),"")</f>
        <v/>
      </c>
      <c r="F649" s="21"/>
      <c r="G649" s="21"/>
      <c r="H649" s="22"/>
      <c r="I649" s="50"/>
      <c r="J649" s="50"/>
      <c r="K649" s="22"/>
      <c r="L649" s="49"/>
      <c r="M649" s="18"/>
    </row>
    <row r="650" spans="1:13" hidden="1" x14ac:dyDescent="0.25">
      <c r="A650" s="18">
        <f t="shared" si="10"/>
        <v>647</v>
      </c>
      <c r="B650" s="20" t="s">
        <v>448</v>
      </c>
      <c r="C650" s="21"/>
      <c r="D650" s="22"/>
      <c r="E650" s="21" t="str">
        <f>_xlfn.IFNA(VLOOKUP(D650,Hoja1!$A$1:$B$351,2,0),"")</f>
        <v/>
      </c>
      <c r="F650" s="21"/>
      <c r="G650" s="21"/>
      <c r="H650" s="22"/>
      <c r="I650" s="50"/>
      <c r="J650" s="50"/>
      <c r="K650" s="22"/>
      <c r="L650" s="49"/>
      <c r="M650" s="18"/>
    </row>
    <row r="651" spans="1:13" hidden="1" x14ac:dyDescent="0.25">
      <c r="A651" s="18">
        <f t="shared" si="10"/>
        <v>648</v>
      </c>
      <c r="B651" s="20" t="s">
        <v>448</v>
      </c>
      <c r="C651" s="21"/>
      <c r="D651" s="22"/>
      <c r="E651" s="21" t="str">
        <f>_xlfn.IFNA(VLOOKUP(D651,Hoja1!$A$1:$B$351,2,0),"")</f>
        <v/>
      </c>
      <c r="F651" s="21"/>
      <c r="G651" s="21"/>
      <c r="H651" s="22"/>
      <c r="I651" s="50"/>
      <c r="J651" s="50"/>
      <c r="K651" s="22"/>
      <c r="L651" s="49"/>
      <c r="M651" s="18"/>
    </row>
    <row r="652" spans="1:13" hidden="1" x14ac:dyDescent="0.25">
      <c r="A652" s="18">
        <f t="shared" si="10"/>
        <v>649</v>
      </c>
      <c r="B652" s="20" t="s">
        <v>448</v>
      </c>
      <c r="C652" s="21"/>
      <c r="D652" s="22"/>
      <c r="E652" s="21" t="str">
        <f>_xlfn.IFNA(VLOOKUP(D652,Hoja1!$A$1:$B$351,2,0),"")</f>
        <v/>
      </c>
      <c r="F652" s="21"/>
      <c r="G652" s="21"/>
      <c r="H652" s="22"/>
      <c r="I652" s="50"/>
      <c r="J652" s="50"/>
      <c r="K652" s="22"/>
      <c r="L652" s="49"/>
      <c r="M652" s="18"/>
    </row>
    <row r="653" spans="1:13" hidden="1" x14ac:dyDescent="0.25">
      <c r="A653" s="18">
        <f t="shared" si="10"/>
        <v>650</v>
      </c>
      <c r="B653" s="20" t="s">
        <v>448</v>
      </c>
      <c r="C653" s="21"/>
      <c r="D653" s="22"/>
      <c r="E653" s="21" t="str">
        <f>_xlfn.IFNA(VLOOKUP(D653,Hoja1!$A$1:$B$351,2,0),"")</f>
        <v/>
      </c>
      <c r="F653" s="21"/>
      <c r="G653" s="21"/>
      <c r="H653" s="22"/>
      <c r="I653" s="50"/>
      <c r="J653" s="50"/>
      <c r="K653" s="22"/>
      <c r="L653" s="49"/>
      <c r="M653" s="18"/>
    </row>
    <row r="654" spans="1:13" hidden="1" x14ac:dyDescent="0.25">
      <c r="A654" s="18">
        <f t="shared" si="10"/>
        <v>651</v>
      </c>
      <c r="B654" s="20" t="s">
        <v>448</v>
      </c>
      <c r="C654" s="21"/>
      <c r="D654" s="22"/>
      <c r="E654" s="21" t="str">
        <f>_xlfn.IFNA(VLOOKUP(D654,Hoja1!$A$1:$B$351,2,0),"")</f>
        <v/>
      </c>
      <c r="F654" s="21"/>
      <c r="G654" s="21"/>
      <c r="H654" s="22"/>
      <c r="I654" s="50"/>
      <c r="J654" s="50"/>
      <c r="K654" s="22"/>
      <c r="L654" s="49"/>
      <c r="M654" s="18"/>
    </row>
    <row r="655" spans="1:13" hidden="1" x14ac:dyDescent="0.25">
      <c r="A655" s="18">
        <f t="shared" si="10"/>
        <v>652</v>
      </c>
      <c r="B655" s="20" t="s">
        <v>448</v>
      </c>
      <c r="C655" s="21"/>
      <c r="D655" s="22"/>
      <c r="E655" s="21" t="str">
        <f>_xlfn.IFNA(VLOOKUP(D655,Hoja1!$A$1:$B$351,2,0),"")</f>
        <v/>
      </c>
      <c r="F655" s="21"/>
      <c r="G655" s="21"/>
      <c r="H655" s="22"/>
      <c r="I655" s="50"/>
      <c r="J655" s="50"/>
      <c r="K655" s="22"/>
      <c r="L655" s="49"/>
      <c r="M655" s="18"/>
    </row>
    <row r="656" spans="1:13" hidden="1" x14ac:dyDescent="0.25">
      <c r="A656" s="18">
        <f t="shared" si="10"/>
        <v>653</v>
      </c>
      <c r="B656" s="20" t="s">
        <v>448</v>
      </c>
      <c r="C656" s="21"/>
      <c r="D656" s="22"/>
      <c r="E656" s="21" t="str">
        <f>_xlfn.IFNA(VLOOKUP(D656,Hoja1!$A$1:$B$351,2,0),"")</f>
        <v/>
      </c>
      <c r="F656" s="21"/>
      <c r="G656" s="21"/>
      <c r="H656" s="22"/>
      <c r="I656" s="50"/>
      <c r="J656" s="50"/>
      <c r="K656" s="22"/>
      <c r="L656" s="49"/>
      <c r="M656" s="18"/>
    </row>
    <row r="657" spans="1:13" hidden="1" x14ac:dyDescent="0.25">
      <c r="A657" s="18">
        <f t="shared" si="10"/>
        <v>654</v>
      </c>
      <c r="B657" s="20" t="s">
        <v>448</v>
      </c>
      <c r="C657" s="21"/>
      <c r="D657" s="22"/>
      <c r="E657" s="21" t="str">
        <f>_xlfn.IFNA(VLOOKUP(D657,Hoja1!$A$1:$B$351,2,0),"")</f>
        <v/>
      </c>
      <c r="F657" s="21"/>
      <c r="G657" s="21"/>
      <c r="H657" s="22"/>
      <c r="I657" s="50"/>
      <c r="J657" s="50"/>
      <c r="K657" s="22"/>
      <c r="L657" s="49"/>
      <c r="M657" s="18"/>
    </row>
    <row r="658" spans="1:13" hidden="1" x14ac:dyDescent="0.25">
      <c r="A658" s="18">
        <f t="shared" si="10"/>
        <v>655</v>
      </c>
      <c r="B658" s="20" t="s">
        <v>448</v>
      </c>
      <c r="C658" s="21"/>
      <c r="D658" s="22"/>
      <c r="E658" s="21" t="str">
        <f>_xlfn.IFNA(VLOOKUP(D658,Hoja1!$A$1:$B$351,2,0),"")</f>
        <v/>
      </c>
      <c r="F658" s="21"/>
      <c r="G658" s="21"/>
      <c r="H658" s="22"/>
      <c r="I658" s="50"/>
      <c r="J658" s="50"/>
      <c r="K658" s="22"/>
      <c r="L658" s="49"/>
      <c r="M658" s="18"/>
    </row>
    <row r="659" spans="1:13" hidden="1" x14ac:dyDescent="0.25">
      <c r="A659" s="18">
        <f t="shared" si="10"/>
        <v>656</v>
      </c>
      <c r="B659" s="20" t="s">
        <v>448</v>
      </c>
      <c r="C659" s="21"/>
      <c r="D659" s="22"/>
      <c r="E659" s="21" t="str">
        <f>_xlfn.IFNA(VLOOKUP(D659,Hoja1!$A$1:$B$351,2,0),"")</f>
        <v/>
      </c>
      <c r="F659" s="21"/>
      <c r="G659" s="21"/>
      <c r="H659" s="22"/>
      <c r="I659" s="50"/>
      <c r="J659" s="50"/>
      <c r="K659" s="22"/>
      <c r="L659" s="49"/>
      <c r="M659" s="18"/>
    </row>
    <row r="660" spans="1:13" hidden="1" x14ac:dyDescent="0.25">
      <c r="A660" s="18">
        <f t="shared" si="10"/>
        <v>657</v>
      </c>
      <c r="B660" s="20" t="s">
        <v>448</v>
      </c>
      <c r="C660" s="21"/>
      <c r="D660" s="22"/>
      <c r="E660" s="21" t="str">
        <f>_xlfn.IFNA(VLOOKUP(D660,Hoja1!$A$1:$B$351,2,0),"")</f>
        <v/>
      </c>
      <c r="F660" s="21"/>
      <c r="G660" s="21"/>
      <c r="H660" s="22"/>
      <c r="I660" s="50"/>
      <c r="J660" s="50"/>
      <c r="K660" s="22"/>
      <c r="L660" s="49"/>
      <c r="M660" s="18"/>
    </row>
    <row r="661" spans="1:13" hidden="1" x14ac:dyDescent="0.25">
      <c r="A661" s="18">
        <f t="shared" si="10"/>
        <v>658</v>
      </c>
      <c r="B661" s="20" t="s">
        <v>448</v>
      </c>
      <c r="C661" s="21"/>
      <c r="D661" s="22"/>
      <c r="E661" s="21" t="str">
        <f>_xlfn.IFNA(VLOOKUP(D661,Hoja1!$A$1:$B$351,2,0),"")</f>
        <v/>
      </c>
      <c r="F661" s="21"/>
      <c r="G661" s="21"/>
      <c r="H661" s="22"/>
      <c r="I661" s="50"/>
      <c r="J661" s="50"/>
      <c r="K661" s="22"/>
      <c r="L661" s="49"/>
      <c r="M661" s="18"/>
    </row>
    <row r="662" spans="1:13" hidden="1" x14ac:dyDescent="0.25">
      <c r="A662" s="18">
        <f t="shared" si="10"/>
        <v>659</v>
      </c>
      <c r="B662" s="20" t="s">
        <v>448</v>
      </c>
      <c r="C662" s="21"/>
      <c r="D662" s="22"/>
      <c r="E662" s="21" t="str">
        <f>_xlfn.IFNA(VLOOKUP(D662,Hoja1!$A$1:$B$351,2,0),"")</f>
        <v/>
      </c>
      <c r="F662" s="21"/>
      <c r="G662" s="21"/>
      <c r="H662" s="22"/>
      <c r="I662" s="50"/>
      <c r="J662" s="50"/>
      <c r="K662" s="22"/>
      <c r="L662" s="49"/>
      <c r="M662" s="18"/>
    </row>
    <row r="663" spans="1:13" hidden="1" x14ac:dyDescent="0.25">
      <c r="A663" s="18">
        <f t="shared" si="10"/>
        <v>660</v>
      </c>
      <c r="B663" s="20" t="s">
        <v>448</v>
      </c>
      <c r="C663" s="21"/>
      <c r="D663" s="22"/>
      <c r="E663" s="21" t="str">
        <f>_xlfn.IFNA(VLOOKUP(D663,Hoja1!$A$1:$B$351,2,0),"")</f>
        <v/>
      </c>
      <c r="F663" s="21"/>
      <c r="G663" s="21"/>
      <c r="H663" s="22"/>
      <c r="I663" s="50"/>
      <c r="J663" s="50"/>
      <c r="K663" s="22"/>
      <c r="L663" s="49"/>
      <c r="M663" s="18"/>
    </row>
    <row r="664" spans="1:13" hidden="1" x14ac:dyDescent="0.25">
      <c r="A664" s="18">
        <f t="shared" si="10"/>
        <v>661</v>
      </c>
      <c r="B664" s="20" t="s">
        <v>448</v>
      </c>
      <c r="C664" s="21"/>
      <c r="D664" s="22"/>
      <c r="E664" s="21" t="str">
        <f>_xlfn.IFNA(VLOOKUP(D664,Hoja1!$A$1:$B$351,2,0),"")</f>
        <v/>
      </c>
      <c r="F664" s="21"/>
      <c r="G664" s="21"/>
      <c r="H664" s="22"/>
      <c r="I664" s="50"/>
      <c r="J664" s="50"/>
      <c r="K664" s="22"/>
      <c r="L664" s="49"/>
      <c r="M664" s="18"/>
    </row>
    <row r="665" spans="1:13" hidden="1" x14ac:dyDescent="0.25">
      <c r="A665" s="18">
        <f t="shared" si="10"/>
        <v>662</v>
      </c>
      <c r="B665" s="20" t="s">
        <v>448</v>
      </c>
      <c r="C665" s="21"/>
      <c r="D665" s="22"/>
      <c r="E665" s="21" t="str">
        <f>_xlfn.IFNA(VLOOKUP(D665,Hoja1!$A$1:$B$351,2,0),"")</f>
        <v/>
      </c>
      <c r="F665" s="21"/>
      <c r="G665" s="21"/>
      <c r="H665" s="22"/>
      <c r="I665" s="50"/>
      <c r="J665" s="50"/>
      <c r="K665" s="22"/>
      <c r="L665" s="49"/>
      <c r="M665" s="18"/>
    </row>
    <row r="666" spans="1:13" hidden="1" x14ac:dyDescent="0.25">
      <c r="A666" s="18">
        <f t="shared" si="10"/>
        <v>663</v>
      </c>
      <c r="B666" s="20" t="s">
        <v>448</v>
      </c>
      <c r="C666" s="21"/>
      <c r="D666" s="22"/>
      <c r="E666" s="21" t="str">
        <f>_xlfn.IFNA(VLOOKUP(D666,Hoja1!$A$1:$B$351,2,0),"")</f>
        <v/>
      </c>
      <c r="F666" s="21"/>
      <c r="G666" s="21"/>
      <c r="H666" s="22"/>
      <c r="I666" s="50"/>
      <c r="J666" s="50"/>
      <c r="K666" s="22"/>
      <c r="L666" s="49"/>
      <c r="M666" s="18"/>
    </row>
    <row r="667" spans="1:13" hidden="1" x14ac:dyDescent="0.25">
      <c r="A667" s="18">
        <f t="shared" si="10"/>
        <v>664</v>
      </c>
      <c r="B667" s="20" t="s">
        <v>448</v>
      </c>
      <c r="C667" s="21"/>
      <c r="D667" s="22"/>
      <c r="E667" s="21" t="str">
        <f>_xlfn.IFNA(VLOOKUP(D667,Hoja1!$A$1:$B$351,2,0),"")</f>
        <v/>
      </c>
      <c r="F667" s="21"/>
      <c r="G667" s="21"/>
      <c r="H667" s="22"/>
      <c r="I667" s="50"/>
      <c r="J667" s="50"/>
      <c r="K667" s="22"/>
      <c r="L667" s="49"/>
      <c r="M667" s="18"/>
    </row>
    <row r="668" spans="1:13" hidden="1" x14ac:dyDescent="0.25">
      <c r="A668" s="18">
        <f t="shared" si="10"/>
        <v>665</v>
      </c>
      <c r="B668" s="20" t="s">
        <v>448</v>
      </c>
      <c r="C668" s="21"/>
      <c r="D668" s="22"/>
      <c r="E668" s="21" t="str">
        <f>_xlfn.IFNA(VLOOKUP(D668,Hoja1!$A$1:$B$351,2,0),"")</f>
        <v/>
      </c>
      <c r="F668" s="21"/>
      <c r="G668" s="21"/>
      <c r="H668" s="22"/>
      <c r="I668" s="50"/>
      <c r="J668" s="50"/>
      <c r="K668" s="22"/>
      <c r="L668" s="49"/>
      <c r="M668" s="18"/>
    </row>
    <row r="669" spans="1:13" hidden="1" x14ac:dyDescent="0.25">
      <c r="A669" s="18">
        <f t="shared" si="10"/>
        <v>666</v>
      </c>
      <c r="B669" s="20" t="s">
        <v>448</v>
      </c>
      <c r="C669" s="21"/>
      <c r="D669" s="22"/>
      <c r="E669" s="21" t="str">
        <f>_xlfn.IFNA(VLOOKUP(D669,Hoja1!$A$1:$B$351,2,0),"")</f>
        <v/>
      </c>
      <c r="F669" s="21"/>
      <c r="G669" s="21"/>
      <c r="H669" s="22"/>
      <c r="I669" s="50"/>
      <c r="J669" s="50"/>
      <c r="K669" s="22"/>
      <c r="L669" s="49"/>
      <c r="M669" s="18"/>
    </row>
    <row r="670" spans="1:13" hidden="1" x14ac:dyDescent="0.25">
      <c r="A670" s="18">
        <f t="shared" si="10"/>
        <v>667</v>
      </c>
      <c r="B670" s="20" t="s">
        <v>448</v>
      </c>
      <c r="C670" s="21"/>
      <c r="D670" s="22"/>
      <c r="E670" s="21" t="str">
        <f>_xlfn.IFNA(VLOOKUP(D670,Hoja1!$A$1:$B$351,2,0),"")</f>
        <v/>
      </c>
      <c r="F670" s="21"/>
      <c r="G670" s="21"/>
      <c r="H670" s="22"/>
      <c r="I670" s="50"/>
      <c r="J670" s="50"/>
      <c r="K670" s="22"/>
      <c r="L670" s="49"/>
      <c r="M670" s="18"/>
    </row>
    <row r="671" spans="1:13" hidden="1" x14ac:dyDescent="0.25">
      <c r="A671" s="18">
        <f t="shared" si="10"/>
        <v>668</v>
      </c>
      <c r="B671" s="20" t="s">
        <v>448</v>
      </c>
      <c r="C671" s="21"/>
      <c r="D671" s="22"/>
      <c r="E671" s="21" t="str">
        <f>_xlfn.IFNA(VLOOKUP(D671,Hoja1!$A$1:$B$351,2,0),"")</f>
        <v/>
      </c>
      <c r="F671" s="21"/>
      <c r="G671" s="21"/>
      <c r="H671" s="22"/>
      <c r="I671" s="50"/>
      <c r="J671" s="50"/>
      <c r="K671" s="22"/>
      <c r="L671" s="49"/>
      <c r="M671" s="18"/>
    </row>
    <row r="672" spans="1:13" hidden="1" x14ac:dyDescent="0.25">
      <c r="A672" s="18">
        <f t="shared" si="10"/>
        <v>669</v>
      </c>
      <c r="B672" s="20" t="s">
        <v>448</v>
      </c>
      <c r="C672" s="21"/>
      <c r="D672" s="22"/>
      <c r="E672" s="21" t="str">
        <f>_xlfn.IFNA(VLOOKUP(D672,Hoja1!$A$1:$B$351,2,0),"")</f>
        <v/>
      </c>
      <c r="F672" s="21"/>
      <c r="G672" s="21"/>
      <c r="H672" s="22"/>
      <c r="I672" s="50"/>
      <c r="J672" s="50"/>
      <c r="K672" s="22"/>
      <c r="L672" s="49"/>
      <c r="M672" s="18"/>
    </row>
    <row r="673" spans="1:13" hidden="1" x14ac:dyDescent="0.25">
      <c r="A673" s="18">
        <f t="shared" si="10"/>
        <v>670</v>
      </c>
      <c r="B673" s="20" t="s">
        <v>448</v>
      </c>
      <c r="C673" s="21"/>
      <c r="D673" s="22"/>
      <c r="E673" s="21" t="str">
        <f>_xlfn.IFNA(VLOOKUP(D673,Hoja1!$A$1:$B$351,2,0),"")</f>
        <v/>
      </c>
      <c r="F673" s="21"/>
      <c r="G673" s="21"/>
      <c r="H673" s="22"/>
      <c r="I673" s="50"/>
      <c r="J673" s="50"/>
      <c r="K673" s="22"/>
      <c r="L673" s="49"/>
      <c r="M673" s="18"/>
    </row>
    <row r="674" spans="1:13" hidden="1" x14ac:dyDescent="0.25">
      <c r="A674" s="18">
        <f t="shared" si="10"/>
        <v>671</v>
      </c>
      <c r="B674" s="20" t="s">
        <v>448</v>
      </c>
      <c r="C674" s="21"/>
      <c r="D674" s="22"/>
      <c r="E674" s="21"/>
      <c r="F674" s="21"/>
      <c r="G674" s="21"/>
      <c r="H674" s="22"/>
      <c r="I674" s="50"/>
      <c r="J674" s="50"/>
      <c r="K674" s="22"/>
      <c r="L674" s="49"/>
      <c r="M674" s="18"/>
    </row>
    <row r="1048574" spans="6:6" x14ac:dyDescent="0.25">
      <c r="F1048574" s="21"/>
    </row>
    <row r="1048575" spans="6:6" x14ac:dyDescent="0.25">
      <c r="F1048575" s="21"/>
    </row>
  </sheetData>
  <autoFilter ref="A3:W674" xr:uid="{0C48CC10-6024-43DA-A282-88AD05377E55}">
    <filterColumn colId="7">
      <filters>
        <dateGroupItem year="2025" month="11" dateTimeGrouping="month"/>
      </filters>
    </filterColumn>
  </autoFilter>
  <mergeCells count="1">
    <mergeCell ref="A2:L2"/>
  </mergeCells>
  <conditionalFormatting sqref="B98:B674">
    <cfRule type="duplicateValues" dxfId="8" priority="7"/>
  </conditionalFormatting>
  <conditionalFormatting sqref="G4:G674 M4:M674">
    <cfRule type="containsText" dxfId="7" priority="2" operator="containsText" text="SI">
      <formula>NOT(ISERROR(SEARCH("SI",G4)))</formula>
    </cfRule>
    <cfRule type="containsText" dxfId="6" priority="3" operator="containsText" text="NO">
      <formula>NOT(ISERROR(SEARCH("NO",G4)))</formula>
    </cfRule>
  </conditionalFormatting>
  <pageMargins left="0.39370078740157483" right="0.19685039370078741" top="0.59055118110236227" bottom="0.59055118110236227" header="0.31496062992125984" footer="0.31496062992125984"/>
  <pageSetup scale="7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B0A83-4FD9-4408-8D4B-3D6B12D0D104}">
  <dimension ref="A1:C263"/>
  <sheetViews>
    <sheetView topLeftCell="A254" workbookViewId="0">
      <selection activeCell="B263" sqref="B263"/>
    </sheetView>
  </sheetViews>
  <sheetFormatPr baseColWidth="10" defaultRowHeight="15" x14ac:dyDescent="0.25"/>
  <sheetData>
    <row r="1" spans="1:2" ht="105" x14ac:dyDescent="0.25">
      <c r="A1" s="19" t="s">
        <v>422</v>
      </c>
      <c r="B1" s="18" t="s">
        <v>659</v>
      </c>
    </row>
    <row r="2" spans="1:2" ht="45" x14ac:dyDescent="0.25">
      <c r="A2" s="19" t="s">
        <v>661</v>
      </c>
      <c r="B2" s="18" t="s">
        <v>662</v>
      </c>
    </row>
    <row r="3" spans="1:2" ht="45" x14ac:dyDescent="0.25">
      <c r="A3" s="19" t="s">
        <v>661</v>
      </c>
      <c r="B3" s="18" t="s">
        <v>664</v>
      </c>
    </row>
    <row r="4" spans="1:2" ht="60" x14ac:dyDescent="0.25">
      <c r="A4" s="19" t="s">
        <v>666</v>
      </c>
      <c r="B4" s="18" t="s">
        <v>667</v>
      </c>
    </row>
    <row r="5" spans="1:2" ht="45" x14ac:dyDescent="0.25">
      <c r="A5" s="19" t="s">
        <v>669</v>
      </c>
      <c r="B5" s="18" t="s">
        <v>670</v>
      </c>
    </row>
    <row r="6" spans="1:2" ht="45" x14ac:dyDescent="0.25">
      <c r="A6" s="19" t="s">
        <v>672</v>
      </c>
      <c r="B6" s="18" t="s">
        <v>673</v>
      </c>
    </row>
    <row r="7" spans="1:2" ht="60" x14ac:dyDescent="0.25">
      <c r="A7" s="19" t="s">
        <v>675</v>
      </c>
      <c r="B7" s="18" t="s">
        <v>676</v>
      </c>
    </row>
    <row r="8" spans="1:2" ht="45" x14ac:dyDescent="0.25">
      <c r="A8" s="19" t="s">
        <v>678</v>
      </c>
      <c r="B8" s="18" t="s">
        <v>679</v>
      </c>
    </row>
    <row r="9" spans="1:2" ht="60" x14ac:dyDescent="0.25">
      <c r="A9" s="19" t="s">
        <v>681</v>
      </c>
      <c r="B9" s="18" t="s">
        <v>682</v>
      </c>
    </row>
    <row r="10" spans="1:2" ht="75" x14ac:dyDescent="0.25">
      <c r="A10" s="19" t="s">
        <v>684</v>
      </c>
      <c r="B10" s="18" t="s">
        <v>685</v>
      </c>
    </row>
    <row r="11" spans="1:2" ht="60" x14ac:dyDescent="0.25">
      <c r="A11" s="19" t="s">
        <v>687</v>
      </c>
      <c r="B11" s="18" t="s">
        <v>688</v>
      </c>
    </row>
    <row r="12" spans="1:2" ht="60" x14ac:dyDescent="0.25">
      <c r="A12" s="19" t="s">
        <v>429</v>
      </c>
      <c r="B12" s="18" t="s">
        <v>440</v>
      </c>
    </row>
    <row r="13" spans="1:2" ht="60" x14ac:dyDescent="0.25">
      <c r="A13" s="22" t="s">
        <v>691</v>
      </c>
      <c r="B13" s="18" t="s">
        <v>692</v>
      </c>
    </row>
    <row r="14" spans="1:2" ht="60" x14ac:dyDescent="0.25">
      <c r="A14" s="19" t="s">
        <v>694</v>
      </c>
      <c r="B14" s="18" t="s">
        <v>695</v>
      </c>
    </row>
    <row r="15" spans="1:2" ht="60" x14ac:dyDescent="0.25">
      <c r="A15" s="19" t="s">
        <v>411</v>
      </c>
      <c r="B15" s="18" t="s">
        <v>701</v>
      </c>
    </row>
    <row r="16" spans="1:2" ht="60" x14ac:dyDescent="0.25">
      <c r="A16" s="19" t="s">
        <v>411</v>
      </c>
      <c r="B16" s="18" t="s">
        <v>701</v>
      </c>
    </row>
    <row r="17" spans="1:2" ht="30" x14ac:dyDescent="0.25">
      <c r="A17" s="19" t="s">
        <v>404</v>
      </c>
      <c r="B17" s="18" t="s">
        <v>405</v>
      </c>
    </row>
    <row r="18" spans="1:2" ht="30" x14ac:dyDescent="0.25">
      <c r="A18" s="22" t="s">
        <v>404</v>
      </c>
      <c r="B18" s="18" t="s">
        <v>405</v>
      </c>
    </row>
    <row r="19" spans="1:2" ht="75" x14ac:dyDescent="0.25">
      <c r="A19" s="22" t="s">
        <v>417</v>
      </c>
      <c r="B19" s="18" t="s">
        <v>724</v>
      </c>
    </row>
    <row r="20" spans="1:2" ht="45" x14ac:dyDescent="0.25">
      <c r="A20" s="22" t="s">
        <v>400</v>
      </c>
      <c r="B20" s="18" t="s">
        <v>726</v>
      </c>
    </row>
    <row r="21" spans="1:2" ht="75" x14ac:dyDescent="0.25">
      <c r="A21" s="22" t="s">
        <v>424</v>
      </c>
      <c r="B21" s="18" t="s">
        <v>731</v>
      </c>
    </row>
    <row r="22" spans="1:2" ht="60" x14ac:dyDescent="0.25">
      <c r="A22" s="22" t="s">
        <v>733</v>
      </c>
      <c r="B22" s="18" t="s">
        <v>734</v>
      </c>
    </row>
    <row r="23" spans="1:2" ht="60" x14ac:dyDescent="0.25">
      <c r="A23" s="22" t="s">
        <v>392</v>
      </c>
      <c r="B23" s="18" t="s">
        <v>736</v>
      </c>
    </row>
    <row r="24" spans="1:2" ht="60" x14ac:dyDescent="0.25">
      <c r="A24" s="22" t="s">
        <v>411</v>
      </c>
      <c r="B24" s="21" t="s">
        <v>701</v>
      </c>
    </row>
    <row r="25" spans="1:2" ht="60" x14ac:dyDescent="0.25">
      <c r="A25" s="22" t="s">
        <v>411</v>
      </c>
      <c r="B25" s="21" t="s">
        <v>701</v>
      </c>
    </row>
    <row r="26" spans="1:2" ht="60" x14ac:dyDescent="0.25">
      <c r="A26" s="22" t="s">
        <v>403</v>
      </c>
      <c r="B26" s="18" t="s">
        <v>749</v>
      </c>
    </row>
    <row r="27" spans="1:2" ht="75" x14ac:dyDescent="0.25">
      <c r="A27" s="22" t="s">
        <v>393</v>
      </c>
      <c r="B27" s="18" t="s">
        <v>751</v>
      </c>
    </row>
    <row r="28" spans="1:2" ht="60" x14ac:dyDescent="0.25">
      <c r="A28" s="22" t="s">
        <v>396</v>
      </c>
      <c r="B28" s="18" t="s">
        <v>754</v>
      </c>
    </row>
    <row r="29" spans="1:2" ht="30" x14ac:dyDescent="0.25">
      <c r="A29" s="22" t="s">
        <v>404</v>
      </c>
      <c r="B29" s="21" t="s">
        <v>405</v>
      </c>
    </row>
    <row r="30" spans="1:2" ht="60" x14ac:dyDescent="0.25">
      <c r="A30" s="22" t="s">
        <v>394</v>
      </c>
      <c r="B30" s="18" t="s">
        <v>757</v>
      </c>
    </row>
    <row r="31" spans="1:2" ht="60" x14ac:dyDescent="0.25">
      <c r="A31" s="22" t="s">
        <v>399</v>
      </c>
      <c r="B31" s="21" t="s">
        <v>761</v>
      </c>
    </row>
    <row r="32" spans="1:2" ht="105" x14ac:dyDescent="0.25">
      <c r="A32" s="22" t="s">
        <v>766</v>
      </c>
      <c r="B32" s="21" t="s">
        <v>767</v>
      </c>
    </row>
    <row r="33" spans="1:2" ht="30" x14ac:dyDescent="0.25">
      <c r="A33" s="22" t="s">
        <v>404</v>
      </c>
      <c r="B33" s="21" t="s">
        <v>405</v>
      </c>
    </row>
    <row r="34" spans="1:2" ht="60" x14ac:dyDescent="0.25">
      <c r="A34" s="22" t="s">
        <v>733</v>
      </c>
      <c r="B34" s="21" t="s">
        <v>734</v>
      </c>
    </row>
    <row r="35" spans="1:2" ht="60" x14ac:dyDescent="0.25">
      <c r="A35" s="22" t="s">
        <v>398</v>
      </c>
      <c r="B35" s="21" t="s">
        <v>773</v>
      </c>
    </row>
    <row r="36" spans="1:2" ht="45" x14ac:dyDescent="0.25">
      <c r="A36" s="22" t="s">
        <v>400</v>
      </c>
      <c r="B36" s="21" t="s">
        <v>726</v>
      </c>
    </row>
    <row r="37" spans="1:2" ht="60" x14ac:dyDescent="0.25">
      <c r="A37" s="22" t="s">
        <v>411</v>
      </c>
      <c r="B37" s="21" t="s">
        <v>701</v>
      </c>
    </row>
    <row r="38" spans="1:2" ht="60" x14ac:dyDescent="0.25">
      <c r="A38" s="22" t="s">
        <v>411</v>
      </c>
      <c r="B38" s="21" t="s">
        <v>701</v>
      </c>
    </row>
    <row r="39" spans="1:2" ht="75" x14ac:dyDescent="0.25">
      <c r="A39" s="22" t="s">
        <v>424</v>
      </c>
      <c r="B39" s="21" t="s">
        <v>731</v>
      </c>
    </row>
    <row r="40" spans="1:2" ht="30" x14ac:dyDescent="0.25">
      <c r="A40" s="22" t="s">
        <v>404</v>
      </c>
      <c r="B40" s="21" t="s">
        <v>405</v>
      </c>
    </row>
    <row r="41" spans="1:2" ht="60" x14ac:dyDescent="0.25">
      <c r="A41" s="22" t="s">
        <v>396</v>
      </c>
      <c r="B41" s="21" t="s">
        <v>754</v>
      </c>
    </row>
    <row r="42" spans="1:2" ht="45" x14ac:dyDescent="0.25">
      <c r="A42" s="22" t="s">
        <v>782</v>
      </c>
      <c r="B42" s="21" t="s">
        <v>783</v>
      </c>
    </row>
    <row r="43" spans="1:2" ht="60" x14ac:dyDescent="0.25">
      <c r="A43" s="22" t="s">
        <v>785</v>
      </c>
      <c r="B43" s="21" t="s">
        <v>786</v>
      </c>
    </row>
    <row r="44" spans="1:2" ht="60" x14ac:dyDescent="0.25">
      <c r="A44" s="22" t="s">
        <v>392</v>
      </c>
      <c r="B44" s="21" t="s">
        <v>736</v>
      </c>
    </row>
    <row r="45" spans="1:2" ht="60" x14ac:dyDescent="0.25">
      <c r="A45" s="22" t="s">
        <v>395</v>
      </c>
      <c r="B45" s="21" t="s">
        <v>789</v>
      </c>
    </row>
    <row r="46" spans="1:2" ht="60" x14ac:dyDescent="0.25">
      <c r="A46" s="22" t="s">
        <v>401</v>
      </c>
      <c r="B46" s="21" t="s">
        <v>791</v>
      </c>
    </row>
    <row r="47" spans="1:2" ht="60" x14ac:dyDescent="0.25">
      <c r="A47" s="22" t="s">
        <v>403</v>
      </c>
      <c r="B47" s="21" t="s">
        <v>749</v>
      </c>
    </row>
    <row r="48" spans="1:2" ht="60" x14ac:dyDescent="0.25">
      <c r="A48" s="22" t="s">
        <v>409</v>
      </c>
      <c r="B48" s="21" t="s">
        <v>794</v>
      </c>
    </row>
    <row r="49" spans="1:2" ht="60" x14ac:dyDescent="0.25">
      <c r="A49" s="22" t="s">
        <v>410</v>
      </c>
      <c r="B49" s="21" t="s">
        <v>796</v>
      </c>
    </row>
    <row r="50" spans="1:2" ht="45" x14ac:dyDescent="0.25">
      <c r="A50" s="22" t="s">
        <v>439</v>
      </c>
      <c r="B50" s="21" t="s">
        <v>798</v>
      </c>
    </row>
    <row r="51" spans="1:2" ht="60" x14ac:dyDescent="0.25">
      <c r="A51" s="22" t="s">
        <v>433</v>
      </c>
      <c r="B51" s="21" t="s">
        <v>800</v>
      </c>
    </row>
    <row r="52" spans="1:2" ht="60" x14ac:dyDescent="0.25">
      <c r="A52" s="22" t="s">
        <v>394</v>
      </c>
      <c r="B52" s="21" t="s">
        <v>757</v>
      </c>
    </row>
    <row r="53" spans="1:2" ht="60" x14ac:dyDescent="0.25">
      <c r="A53" s="22" t="s">
        <v>406</v>
      </c>
      <c r="B53" s="21" t="s">
        <v>806</v>
      </c>
    </row>
    <row r="54" spans="1:2" ht="75" x14ac:dyDescent="0.25">
      <c r="A54" s="22" t="s">
        <v>408</v>
      </c>
      <c r="B54" s="21" t="s">
        <v>808</v>
      </c>
    </row>
    <row r="55" spans="1:2" ht="60" x14ac:dyDescent="0.25">
      <c r="A55" s="22" t="s">
        <v>427</v>
      </c>
      <c r="B55" s="21" t="s">
        <v>810</v>
      </c>
    </row>
    <row r="56" spans="1:2" ht="60" x14ac:dyDescent="0.25">
      <c r="A56" s="22" t="s">
        <v>420</v>
      </c>
      <c r="B56" s="21" t="s">
        <v>812</v>
      </c>
    </row>
    <row r="57" spans="1:2" ht="60" x14ac:dyDescent="0.25">
      <c r="A57" s="22" t="s">
        <v>407</v>
      </c>
      <c r="B57" s="21" t="s">
        <v>814</v>
      </c>
    </row>
    <row r="58" spans="1:2" ht="60" x14ac:dyDescent="0.25">
      <c r="A58" s="22" t="s">
        <v>410</v>
      </c>
      <c r="B58" s="21" t="s">
        <v>796</v>
      </c>
    </row>
    <row r="59" spans="1:2" ht="60" x14ac:dyDescent="0.25">
      <c r="A59" s="22" t="s">
        <v>399</v>
      </c>
      <c r="B59" s="21" t="s">
        <v>761</v>
      </c>
    </row>
    <row r="60" spans="1:2" ht="60" x14ac:dyDescent="0.25">
      <c r="A60" s="22" t="s">
        <v>414</v>
      </c>
      <c r="B60" s="21" t="s">
        <v>816</v>
      </c>
    </row>
    <row r="61" spans="1:2" ht="60" x14ac:dyDescent="0.25">
      <c r="A61" s="22" t="s">
        <v>681</v>
      </c>
      <c r="B61" s="21" t="s">
        <v>818</v>
      </c>
    </row>
    <row r="62" spans="1:2" ht="75" x14ac:dyDescent="0.25">
      <c r="A62" s="22" t="s">
        <v>424</v>
      </c>
      <c r="B62" s="21" t="s">
        <v>731</v>
      </c>
    </row>
    <row r="63" spans="1:2" ht="45" x14ac:dyDescent="0.25">
      <c r="A63" s="22" t="s">
        <v>782</v>
      </c>
      <c r="B63" s="21" t="s">
        <v>783</v>
      </c>
    </row>
    <row r="64" spans="1:2" ht="60" x14ac:dyDescent="0.25">
      <c r="A64" s="22" t="s">
        <v>395</v>
      </c>
      <c r="B64" s="21" t="s">
        <v>789</v>
      </c>
    </row>
    <row r="65" spans="1:2" ht="60" x14ac:dyDescent="0.25">
      <c r="A65" s="22" t="s">
        <v>785</v>
      </c>
      <c r="B65" s="21" t="s">
        <v>786</v>
      </c>
    </row>
    <row r="66" spans="1:2" ht="60" x14ac:dyDescent="0.25">
      <c r="A66" s="22" t="s">
        <v>401</v>
      </c>
      <c r="B66" s="21" t="s">
        <v>791</v>
      </c>
    </row>
    <row r="67" spans="1:2" ht="45" x14ac:dyDescent="0.25">
      <c r="A67" s="22" t="s">
        <v>400</v>
      </c>
      <c r="B67" s="21" t="s">
        <v>726</v>
      </c>
    </row>
    <row r="68" spans="1:2" ht="75" x14ac:dyDescent="0.25">
      <c r="A68" s="22" t="s">
        <v>417</v>
      </c>
      <c r="B68" s="18" t="s">
        <v>724</v>
      </c>
    </row>
    <row r="69" spans="1:2" ht="60" x14ac:dyDescent="0.25">
      <c r="A69" s="22" t="s">
        <v>434</v>
      </c>
      <c r="B69" s="21" t="s">
        <v>831</v>
      </c>
    </row>
    <row r="70" spans="1:2" ht="30" x14ac:dyDescent="0.25">
      <c r="A70" s="22" t="s">
        <v>833</v>
      </c>
      <c r="B70" s="21" t="s">
        <v>834</v>
      </c>
    </row>
    <row r="71" spans="1:2" ht="60" x14ac:dyDescent="0.25">
      <c r="A71" s="22" t="s">
        <v>392</v>
      </c>
      <c r="B71" s="21" t="s">
        <v>736</v>
      </c>
    </row>
    <row r="72" spans="1:2" ht="60" x14ac:dyDescent="0.25">
      <c r="A72" s="22" t="s">
        <v>415</v>
      </c>
      <c r="B72" s="21" t="s">
        <v>839</v>
      </c>
    </row>
    <row r="73" spans="1:2" ht="30" x14ac:dyDescent="0.25">
      <c r="A73" s="22" t="s">
        <v>404</v>
      </c>
      <c r="B73" s="21" t="s">
        <v>405</v>
      </c>
    </row>
    <row r="74" spans="1:2" ht="30" x14ac:dyDescent="0.25">
      <c r="A74" s="22" t="s">
        <v>404</v>
      </c>
      <c r="B74" s="21" t="s">
        <v>405</v>
      </c>
    </row>
    <row r="75" spans="1:2" ht="75" x14ac:dyDescent="0.25">
      <c r="A75" s="22" t="s">
        <v>432</v>
      </c>
      <c r="B75" s="21" t="s">
        <v>846</v>
      </c>
    </row>
    <row r="76" spans="1:2" ht="45" x14ac:dyDescent="0.25">
      <c r="A76" s="22" t="s">
        <v>848</v>
      </c>
      <c r="B76" s="21" t="s">
        <v>849</v>
      </c>
    </row>
    <row r="77" spans="1:2" ht="45" x14ac:dyDescent="0.25">
      <c r="A77" s="22" t="s">
        <v>416</v>
      </c>
      <c r="B77" s="21" t="s">
        <v>851</v>
      </c>
    </row>
    <row r="78" spans="1:2" ht="60" x14ac:dyDescent="0.25">
      <c r="A78" s="22" t="s">
        <v>853</v>
      </c>
      <c r="B78" s="21" t="s">
        <v>854</v>
      </c>
    </row>
    <row r="79" spans="1:2" ht="60" x14ac:dyDescent="0.25">
      <c r="A79" s="22" t="s">
        <v>857</v>
      </c>
      <c r="B79" s="21" t="s">
        <v>858</v>
      </c>
    </row>
    <row r="80" spans="1:2" ht="60" x14ac:dyDescent="0.25">
      <c r="A80" s="22" t="s">
        <v>407</v>
      </c>
      <c r="B80" s="21" t="s">
        <v>814</v>
      </c>
    </row>
    <row r="81" spans="1:2" ht="60" x14ac:dyDescent="0.25">
      <c r="A81" s="22" t="s">
        <v>419</v>
      </c>
      <c r="B81" s="21" t="s">
        <v>862</v>
      </c>
    </row>
    <row r="82" spans="1:2" ht="60" x14ac:dyDescent="0.25">
      <c r="A82" s="22" t="s">
        <v>406</v>
      </c>
      <c r="B82" s="21" t="s">
        <v>806</v>
      </c>
    </row>
    <row r="83" spans="1:2" ht="60" x14ac:dyDescent="0.25">
      <c r="A83" s="22" t="s">
        <v>399</v>
      </c>
      <c r="B83" s="21" t="s">
        <v>761</v>
      </c>
    </row>
    <row r="84" spans="1:2" ht="60" x14ac:dyDescent="0.25">
      <c r="A84" s="22" t="s">
        <v>418</v>
      </c>
      <c r="B84" s="21" t="s">
        <v>866</v>
      </c>
    </row>
    <row r="85" spans="1:2" ht="60" x14ac:dyDescent="0.25">
      <c r="A85" s="22" t="s">
        <v>868</v>
      </c>
      <c r="B85" s="21" t="s">
        <v>934</v>
      </c>
    </row>
    <row r="86" spans="1:2" ht="60" x14ac:dyDescent="0.25">
      <c r="A86" s="22" t="s">
        <v>443</v>
      </c>
      <c r="B86" s="21" t="s">
        <v>871</v>
      </c>
    </row>
    <row r="87" spans="1:2" ht="60" x14ac:dyDescent="0.25">
      <c r="A87" s="22" t="s">
        <v>427</v>
      </c>
      <c r="B87" s="21" t="s">
        <v>810</v>
      </c>
    </row>
    <row r="88" spans="1:2" ht="30" x14ac:dyDescent="0.25">
      <c r="A88" s="22" t="s">
        <v>874</v>
      </c>
      <c r="B88" s="21" t="s">
        <v>701</v>
      </c>
    </row>
    <row r="89" spans="1:2" ht="60" x14ac:dyDescent="0.25">
      <c r="A89" s="22" t="s">
        <v>733</v>
      </c>
      <c r="B89" s="21" t="s">
        <v>734</v>
      </c>
    </row>
    <row r="90" spans="1:2" ht="60" x14ac:dyDescent="0.25">
      <c r="A90" s="22" t="s">
        <v>394</v>
      </c>
      <c r="B90" s="21" t="s">
        <v>757</v>
      </c>
    </row>
    <row r="91" spans="1:2" ht="60" x14ac:dyDescent="0.25">
      <c r="A91" s="22" t="s">
        <v>398</v>
      </c>
      <c r="B91" s="21" t="s">
        <v>878</v>
      </c>
    </row>
    <row r="92" spans="1:2" ht="45" x14ac:dyDescent="0.25">
      <c r="A92" s="22" t="s">
        <v>439</v>
      </c>
      <c r="B92" s="21" t="s">
        <v>798</v>
      </c>
    </row>
    <row r="93" spans="1:2" ht="75" x14ac:dyDescent="0.25">
      <c r="A93" s="22" t="s">
        <v>408</v>
      </c>
      <c r="B93" s="21" t="s">
        <v>808</v>
      </c>
    </row>
    <row r="94" spans="1:2" ht="60" x14ac:dyDescent="0.25">
      <c r="A94" s="22" t="s">
        <v>409</v>
      </c>
      <c r="B94" s="21" t="s">
        <v>794</v>
      </c>
    </row>
    <row r="95" spans="1:2" ht="60" x14ac:dyDescent="0.25">
      <c r="A95" s="22" t="s">
        <v>410</v>
      </c>
      <c r="B95" s="21" t="s">
        <v>796</v>
      </c>
    </row>
    <row r="96" spans="1:2" ht="60" x14ac:dyDescent="0.25">
      <c r="A96" s="22" t="s">
        <v>708</v>
      </c>
      <c r="B96" s="21" t="s">
        <v>884</v>
      </c>
    </row>
    <row r="97" spans="1:2" ht="60" x14ac:dyDescent="0.25">
      <c r="A97" s="22" t="s">
        <v>413</v>
      </c>
      <c r="B97" s="21" t="s">
        <v>886</v>
      </c>
    </row>
    <row r="98" spans="1:2" ht="60" x14ac:dyDescent="0.25">
      <c r="A98" s="22" t="s">
        <v>888</v>
      </c>
      <c r="B98" s="21" t="s">
        <v>889</v>
      </c>
    </row>
    <row r="99" spans="1:2" ht="60" x14ac:dyDescent="0.25">
      <c r="A99" s="22" t="s">
        <v>437</v>
      </c>
      <c r="B99" s="21" t="s">
        <v>891</v>
      </c>
    </row>
    <row r="100" spans="1:2" ht="60" x14ac:dyDescent="0.25">
      <c r="A100" s="22" t="s">
        <v>402</v>
      </c>
      <c r="B100" s="21" t="s">
        <v>893</v>
      </c>
    </row>
    <row r="101" spans="1:2" ht="60" x14ac:dyDescent="0.25">
      <c r="A101" s="22" t="s">
        <v>391</v>
      </c>
      <c r="B101" s="21" t="s">
        <v>895</v>
      </c>
    </row>
    <row r="102" spans="1:2" ht="30" x14ac:dyDescent="0.25">
      <c r="A102" s="22" t="s">
        <v>897</v>
      </c>
      <c r="B102" s="21" t="s">
        <v>898</v>
      </c>
    </row>
    <row r="103" spans="1:2" ht="45" x14ac:dyDescent="0.25">
      <c r="A103" s="22" t="s">
        <v>782</v>
      </c>
      <c r="B103" s="21" t="s">
        <v>783</v>
      </c>
    </row>
    <row r="104" spans="1:2" ht="30" x14ac:dyDescent="0.25">
      <c r="A104" s="22" t="s">
        <v>897</v>
      </c>
      <c r="B104" s="21" t="s">
        <v>898</v>
      </c>
    </row>
    <row r="105" spans="1:2" ht="60" x14ac:dyDescent="0.25">
      <c r="A105" s="22" t="s">
        <v>394</v>
      </c>
      <c r="B105" s="21" t="s">
        <v>757</v>
      </c>
    </row>
    <row r="106" spans="1:2" ht="60" x14ac:dyDescent="0.25">
      <c r="A106" s="22" t="s">
        <v>401</v>
      </c>
      <c r="B106" s="21" t="s">
        <v>791</v>
      </c>
    </row>
    <row r="107" spans="1:2" ht="30" x14ac:dyDescent="0.25">
      <c r="A107" s="22" t="s">
        <v>906</v>
      </c>
      <c r="B107" s="21" t="s">
        <v>907</v>
      </c>
    </row>
    <row r="108" spans="1:2" ht="60" x14ac:dyDescent="0.25">
      <c r="A108" s="22" t="s">
        <v>433</v>
      </c>
      <c r="B108" s="21" t="s">
        <v>800</v>
      </c>
    </row>
    <row r="109" spans="1:2" ht="60" x14ac:dyDescent="0.25">
      <c r="A109" s="22" t="s">
        <v>403</v>
      </c>
      <c r="B109" s="21" t="s">
        <v>749</v>
      </c>
    </row>
    <row r="110" spans="1:2" ht="60" x14ac:dyDescent="0.25">
      <c r="A110" s="22" t="s">
        <v>391</v>
      </c>
      <c r="B110" s="21" t="s">
        <v>895</v>
      </c>
    </row>
    <row r="111" spans="1:2" ht="60" x14ac:dyDescent="0.25">
      <c r="A111" s="22" t="s">
        <v>396</v>
      </c>
      <c r="B111" s="21" t="s">
        <v>754</v>
      </c>
    </row>
    <row r="112" spans="1:2" ht="60" x14ac:dyDescent="0.25">
      <c r="A112" s="22" t="s">
        <v>917</v>
      </c>
      <c r="B112" s="21" t="s">
        <v>918</v>
      </c>
    </row>
    <row r="113" spans="1:2" ht="45" x14ac:dyDescent="0.25">
      <c r="A113" s="22" t="s">
        <v>920</v>
      </c>
      <c r="B113" s="21" t="s">
        <v>921</v>
      </c>
    </row>
    <row r="114" spans="1:2" ht="60" x14ac:dyDescent="0.25">
      <c r="A114" s="22" t="s">
        <v>420</v>
      </c>
      <c r="B114" s="21" t="s">
        <v>812</v>
      </c>
    </row>
    <row r="115" spans="1:2" ht="60" x14ac:dyDescent="0.25">
      <c r="A115" s="22" t="s">
        <v>413</v>
      </c>
      <c r="B115" s="21" t="s">
        <v>886</v>
      </c>
    </row>
    <row r="116" spans="1:2" ht="60" x14ac:dyDescent="0.25">
      <c r="A116" s="22" t="s">
        <v>925</v>
      </c>
      <c r="B116" s="21" t="s">
        <v>926</v>
      </c>
    </row>
    <row r="117" spans="1:2" ht="60" x14ac:dyDescent="0.25">
      <c r="A117" s="22" t="s">
        <v>399</v>
      </c>
      <c r="B117" s="21" t="s">
        <v>761</v>
      </c>
    </row>
    <row r="118" spans="1:2" ht="45" x14ac:dyDescent="0.25">
      <c r="A118" s="22" t="s">
        <v>848</v>
      </c>
      <c r="B118" s="21" t="s">
        <v>849</v>
      </c>
    </row>
    <row r="119" spans="1:2" ht="60" x14ac:dyDescent="0.25">
      <c r="A119" s="22" t="s">
        <v>396</v>
      </c>
      <c r="B119" s="21" t="s">
        <v>754</v>
      </c>
    </row>
    <row r="120" spans="1:2" ht="60" x14ac:dyDescent="0.25">
      <c r="A120" s="22" t="s">
        <v>403</v>
      </c>
      <c r="B120" s="21" t="s">
        <v>749</v>
      </c>
    </row>
    <row r="121" spans="1:2" ht="60" x14ac:dyDescent="0.25">
      <c r="A121" s="22" t="s">
        <v>398</v>
      </c>
      <c r="B121" s="21" t="s">
        <v>878</v>
      </c>
    </row>
    <row r="122" spans="1:2" ht="60" x14ac:dyDescent="0.25">
      <c r="A122" s="22" t="s">
        <v>437</v>
      </c>
      <c r="B122" s="21" t="s">
        <v>891</v>
      </c>
    </row>
    <row r="123" spans="1:2" ht="60" x14ac:dyDescent="0.25">
      <c r="A123" s="22" t="s">
        <v>868</v>
      </c>
      <c r="B123" s="21" t="s">
        <v>934</v>
      </c>
    </row>
    <row r="124" spans="1:2" ht="60" x14ac:dyDescent="0.25">
      <c r="A124" s="22" t="s">
        <v>409</v>
      </c>
      <c r="B124" s="21" t="s">
        <v>794</v>
      </c>
    </row>
    <row r="125" spans="1:2" ht="60" x14ac:dyDescent="0.25">
      <c r="A125" s="22" t="s">
        <v>390</v>
      </c>
      <c r="B125" s="21" t="s">
        <v>938</v>
      </c>
    </row>
    <row r="126" spans="1:2" ht="30" x14ac:dyDescent="0.25">
      <c r="A126" s="22" t="s">
        <v>940</v>
      </c>
      <c r="B126" s="21" t="s">
        <v>941</v>
      </c>
    </row>
    <row r="127" spans="1:2" ht="105" x14ac:dyDescent="0.25">
      <c r="A127" s="19" t="s">
        <v>422</v>
      </c>
      <c r="B127" s="21" t="s">
        <v>944</v>
      </c>
    </row>
    <row r="128" spans="1:2" ht="60" x14ac:dyDescent="0.25">
      <c r="A128" s="22" t="s">
        <v>949</v>
      </c>
      <c r="B128" s="21" t="s">
        <v>950</v>
      </c>
    </row>
    <row r="129" spans="1:2" ht="45" x14ac:dyDescent="0.25">
      <c r="A129" s="22" t="s">
        <v>920</v>
      </c>
      <c r="B129" s="21" t="s">
        <v>921</v>
      </c>
    </row>
    <row r="130" spans="1:2" ht="60" x14ac:dyDescent="0.25">
      <c r="A130" s="22" t="s">
        <v>888</v>
      </c>
      <c r="B130" s="21" t="s">
        <v>889</v>
      </c>
    </row>
    <row r="131" spans="1:2" ht="60" x14ac:dyDescent="0.25">
      <c r="A131" s="22" t="s">
        <v>708</v>
      </c>
      <c r="B131" s="21" t="s">
        <v>884</v>
      </c>
    </row>
    <row r="132" spans="1:2" ht="75" x14ac:dyDescent="0.25">
      <c r="A132" s="22" t="s">
        <v>424</v>
      </c>
      <c r="B132" s="21" t="s">
        <v>731</v>
      </c>
    </row>
    <row r="133" spans="1:2" ht="60" x14ac:dyDescent="0.25">
      <c r="A133" s="22" t="s">
        <v>733</v>
      </c>
      <c r="B133" s="21" t="s">
        <v>734</v>
      </c>
    </row>
    <row r="134" spans="1:2" ht="60" x14ac:dyDescent="0.25">
      <c r="A134" s="22" t="s">
        <v>434</v>
      </c>
      <c r="B134" s="21" t="s">
        <v>831</v>
      </c>
    </row>
    <row r="135" spans="1:2" ht="60" x14ac:dyDescent="0.25">
      <c r="A135" s="22" t="s">
        <v>785</v>
      </c>
      <c r="B135" s="21" t="s">
        <v>786</v>
      </c>
    </row>
    <row r="136" spans="1:2" ht="45" x14ac:dyDescent="0.25">
      <c r="A136" s="22" t="s">
        <v>400</v>
      </c>
      <c r="B136" s="21" t="s">
        <v>726</v>
      </c>
    </row>
    <row r="137" spans="1:2" ht="60" x14ac:dyDescent="0.25">
      <c r="A137" s="22" t="s">
        <v>392</v>
      </c>
      <c r="B137" s="21" t="s">
        <v>736</v>
      </c>
    </row>
    <row r="138" spans="1:2" ht="30" x14ac:dyDescent="0.25">
      <c r="A138" s="22" t="s">
        <v>404</v>
      </c>
      <c r="B138" s="21" t="s">
        <v>405</v>
      </c>
    </row>
    <row r="139" spans="1:2" ht="30" x14ac:dyDescent="0.25">
      <c r="A139" s="22" t="s">
        <v>404</v>
      </c>
      <c r="B139" s="21" t="s">
        <v>405</v>
      </c>
    </row>
    <row r="140" spans="1:2" ht="60" x14ac:dyDescent="0.25">
      <c r="A140" s="22" t="s">
        <v>427</v>
      </c>
      <c r="B140" s="21" t="s">
        <v>810</v>
      </c>
    </row>
    <row r="141" spans="1:2" ht="60" x14ac:dyDescent="0.25">
      <c r="A141" s="22" t="s">
        <v>406</v>
      </c>
      <c r="B141" s="21" t="s">
        <v>806</v>
      </c>
    </row>
    <row r="142" spans="1:2" ht="60" x14ac:dyDescent="0.25">
      <c r="A142" s="22" t="s">
        <v>925</v>
      </c>
      <c r="B142" s="21" t="s">
        <v>926</v>
      </c>
    </row>
    <row r="143" spans="1:2" ht="75" x14ac:dyDescent="0.25">
      <c r="A143" s="22" t="s">
        <v>408</v>
      </c>
      <c r="B143" s="21" t="s">
        <v>808</v>
      </c>
    </row>
    <row r="144" spans="1:2" ht="60" x14ac:dyDescent="0.25">
      <c r="A144" s="22" t="s">
        <v>390</v>
      </c>
      <c r="B144" s="21" t="s">
        <v>938</v>
      </c>
    </row>
    <row r="145" spans="1:2" ht="60" x14ac:dyDescent="0.25">
      <c r="A145" s="22" t="s">
        <v>949</v>
      </c>
      <c r="B145" s="21" t="s">
        <v>950</v>
      </c>
    </row>
    <row r="146" spans="1:2" ht="60" x14ac:dyDescent="0.25">
      <c r="A146" s="22" t="s">
        <v>420</v>
      </c>
      <c r="B146" s="21" t="s">
        <v>812</v>
      </c>
    </row>
    <row r="147" spans="1:2" ht="60" x14ac:dyDescent="0.25">
      <c r="A147" s="22" t="s">
        <v>415</v>
      </c>
      <c r="B147" s="21" t="s">
        <v>839</v>
      </c>
    </row>
    <row r="148" spans="1:2" ht="60" x14ac:dyDescent="0.25">
      <c r="A148" s="22" t="s">
        <v>407</v>
      </c>
      <c r="B148" s="21" t="s">
        <v>814</v>
      </c>
    </row>
    <row r="149" spans="1:2" ht="45" x14ac:dyDescent="0.25">
      <c r="A149" s="22" t="s">
        <v>974</v>
      </c>
      <c r="B149" s="21" t="s">
        <v>975</v>
      </c>
    </row>
    <row r="150" spans="1:2" ht="60" x14ac:dyDescent="0.25">
      <c r="A150" s="22" t="s">
        <v>410</v>
      </c>
      <c r="B150" s="21" t="s">
        <v>796</v>
      </c>
    </row>
    <row r="151" spans="1:2" ht="45" x14ac:dyDescent="0.25">
      <c r="A151" s="22" t="s">
        <v>439</v>
      </c>
      <c r="B151" s="21" t="s">
        <v>798</v>
      </c>
    </row>
    <row r="152" spans="1:2" ht="60" x14ac:dyDescent="0.25">
      <c r="A152" s="22" t="s">
        <v>419</v>
      </c>
      <c r="B152" s="21" t="s">
        <v>979</v>
      </c>
    </row>
    <row r="153" spans="1:2" ht="60" x14ac:dyDescent="0.25">
      <c r="A153" s="22" t="s">
        <v>395</v>
      </c>
      <c r="B153" s="21" t="s">
        <v>789</v>
      </c>
    </row>
    <row r="154" spans="1:2" ht="60" x14ac:dyDescent="0.25">
      <c r="A154" s="22" t="s">
        <v>917</v>
      </c>
      <c r="B154" s="21" t="s">
        <v>918</v>
      </c>
    </row>
    <row r="155" spans="1:2" ht="60" x14ac:dyDescent="0.25">
      <c r="A155" s="22" t="s">
        <v>421</v>
      </c>
      <c r="B155" s="21" t="s">
        <v>846</v>
      </c>
    </row>
    <row r="156" spans="1:2" ht="60" x14ac:dyDescent="0.25">
      <c r="A156" s="22" t="s">
        <v>418</v>
      </c>
      <c r="B156" s="21" t="s">
        <v>866</v>
      </c>
    </row>
    <row r="157" spans="1:2" ht="60" x14ac:dyDescent="0.25">
      <c r="A157" s="22" t="s">
        <v>423</v>
      </c>
      <c r="B157" s="21" t="s">
        <v>979</v>
      </c>
    </row>
    <row r="158" spans="1:2" ht="30" x14ac:dyDescent="0.25">
      <c r="A158" s="22" t="s">
        <v>746</v>
      </c>
      <c r="B158" s="21" t="s">
        <v>986</v>
      </c>
    </row>
    <row r="159" spans="1:2" ht="60" x14ac:dyDescent="0.25">
      <c r="A159" s="22" t="s">
        <v>414</v>
      </c>
      <c r="B159" s="21" t="s">
        <v>816</v>
      </c>
    </row>
    <row r="160" spans="1:2" ht="60" x14ac:dyDescent="0.25">
      <c r="A160" s="22" t="s">
        <v>433</v>
      </c>
      <c r="B160" s="21" t="s">
        <v>800</v>
      </c>
    </row>
    <row r="161" spans="1:2" ht="60" x14ac:dyDescent="0.25">
      <c r="A161" s="22" t="s">
        <v>423</v>
      </c>
      <c r="B161" s="21" t="s">
        <v>979</v>
      </c>
    </row>
    <row r="162" spans="1:2" ht="60" x14ac:dyDescent="0.25">
      <c r="A162" s="22" t="s">
        <v>391</v>
      </c>
      <c r="B162" s="21" t="s">
        <v>895</v>
      </c>
    </row>
    <row r="163" spans="1:2" ht="30" x14ac:dyDescent="0.25">
      <c r="A163" s="22" t="s">
        <v>940</v>
      </c>
      <c r="B163" s="21" t="s">
        <v>941</v>
      </c>
    </row>
    <row r="164" spans="1:2" ht="60" x14ac:dyDescent="0.25">
      <c r="A164" s="22" t="s">
        <v>394</v>
      </c>
      <c r="B164" s="21" t="s">
        <v>757</v>
      </c>
    </row>
    <row r="165" spans="1:2" ht="45" x14ac:dyDescent="0.25">
      <c r="A165" s="22" t="s">
        <v>400</v>
      </c>
      <c r="B165" s="21" t="s">
        <v>726</v>
      </c>
    </row>
    <row r="166" spans="1:2" ht="60" x14ac:dyDescent="0.25">
      <c r="A166" s="22" t="s">
        <v>392</v>
      </c>
      <c r="B166" s="21" t="s">
        <v>736</v>
      </c>
    </row>
    <row r="167" spans="1:2" ht="60" x14ac:dyDescent="0.25">
      <c r="A167" s="22" t="s">
        <v>888</v>
      </c>
      <c r="B167" s="21" t="s">
        <v>889</v>
      </c>
    </row>
    <row r="168" spans="1:2" ht="60" x14ac:dyDescent="0.25">
      <c r="A168" s="22" t="s">
        <v>399</v>
      </c>
      <c r="B168" s="21" t="s">
        <v>761</v>
      </c>
    </row>
    <row r="169" spans="1:2" ht="60" x14ac:dyDescent="0.25">
      <c r="A169" s="22" t="s">
        <v>398</v>
      </c>
      <c r="B169" s="21" t="s">
        <v>878</v>
      </c>
    </row>
    <row r="170" spans="1:2" ht="60" x14ac:dyDescent="0.25">
      <c r="A170" s="22" t="s">
        <v>437</v>
      </c>
      <c r="B170" s="21" t="s">
        <v>891</v>
      </c>
    </row>
    <row r="171" spans="1:2" ht="60" x14ac:dyDescent="0.25">
      <c r="A171" s="22" t="s">
        <v>401</v>
      </c>
      <c r="B171" s="21" t="s">
        <v>791</v>
      </c>
    </row>
    <row r="172" spans="1:2" ht="75" x14ac:dyDescent="0.25">
      <c r="A172" s="22" t="s">
        <v>424</v>
      </c>
      <c r="B172" s="21" t="s">
        <v>731</v>
      </c>
    </row>
    <row r="173" spans="1:2" ht="30" x14ac:dyDescent="0.25">
      <c r="A173" s="22" t="s">
        <v>1003</v>
      </c>
      <c r="B173" s="21" t="s">
        <v>763</v>
      </c>
    </row>
    <row r="174" spans="1:2" ht="60" x14ac:dyDescent="0.25">
      <c r="A174" s="22" t="s">
        <v>402</v>
      </c>
      <c r="B174" s="21" t="s">
        <v>893</v>
      </c>
    </row>
    <row r="175" spans="1:2" ht="75" x14ac:dyDescent="0.25">
      <c r="A175" s="22" t="s">
        <v>417</v>
      </c>
      <c r="B175" s="21" t="s">
        <v>1007</v>
      </c>
    </row>
    <row r="176" spans="1:2" ht="60" x14ac:dyDescent="0.25">
      <c r="A176" s="22" t="s">
        <v>785</v>
      </c>
      <c r="B176" s="21" t="s">
        <v>786</v>
      </c>
    </row>
    <row r="177" spans="1:2" ht="60" x14ac:dyDescent="0.25">
      <c r="A177" s="22" t="s">
        <v>917</v>
      </c>
      <c r="B177" s="21" t="s">
        <v>918</v>
      </c>
    </row>
    <row r="178" spans="1:2" ht="60" x14ac:dyDescent="0.25">
      <c r="A178" s="22" t="s">
        <v>396</v>
      </c>
      <c r="B178" s="21" t="s">
        <v>754</v>
      </c>
    </row>
    <row r="179" spans="1:2" ht="45" x14ac:dyDescent="0.25">
      <c r="A179" s="22" t="s">
        <v>782</v>
      </c>
      <c r="B179" s="21" t="s">
        <v>783</v>
      </c>
    </row>
    <row r="180" spans="1:2" ht="60" x14ac:dyDescent="0.25">
      <c r="A180" s="22" t="s">
        <v>708</v>
      </c>
      <c r="B180" s="21" t="s">
        <v>884</v>
      </c>
    </row>
    <row r="181" spans="1:2" ht="60" x14ac:dyDescent="0.25">
      <c r="A181" s="22" t="s">
        <v>395</v>
      </c>
      <c r="B181" s="21" t="s">
        <v>789</v>
      </c>
    </row>
    <row r="182" spans="1:2" ht="30" x14ac:dyDescent="0.25">
      <c r="A182" s="22" t="s">
        <v>833</v>
      </c>
      <c r="B182" s="21" t="s">
        <v>1015</v>
      </c>
    </row>
    <row r="183" spans="1:2" ht="60" x14ac:dyDescent="0.25">
      <c r="A183" s="22" t="s">
        <v>1030</v>
      </c>
      <c r="B183" s="21" t="s">
        <v>1031</v>
      </c>
    </row>
    <row r="184" spans="1:2" ht="30" x14ac:dyDescent="0.25">
      <c r="A184" s="22" t="s">
        <v>1032</v>
      </c>
      <c r="B184" s="21" t="s">
        <v>1034</v>
      </c>
    </row>
    <row r="185" spans="1:2" ht="60" x14ac:dyDescent="0.25">
      <c r="A185" s="22" t="s">
        <v>1037</v>
      </c>
      <c r="B185" s="21" t="s">
        <v>1038</v>
      </c>
    </row>
    <row r="186" spans="1:2" ht="60" x14ac:dyDescent="0.25">
      <c r="A186" s="22" t="s">
        <v>434</v>
      </c>
      <c r="B186" s="21" t="s">
        <v>831</v>
      </c>
    </row>
    <row r="187" spans="1:2" ht="60" x14ac:dyDescent="0.25">
      <c r="A187" s="22" t="s">
        <v>1041</v>
      </c>
      <c r="B187" s="21" t="s">
        <v>1042</v>
      </c>
    </row>
    <row r="188" spans="1:2" ht="75" x14ac:dyDescent="0.25">
      <c r="A188" s="22" t="s">
        <v>408</v>
      </c>
      <c r="B188" s="21" t="s">
        <v>808</v>
      </c>
    </row>
    <row r="189" spans="1:2" ht="60" x14ac:dyDescent="0.25">
      <c r="A189" s="22" t="s">
        <v>413</v>
      </c>
      <c r="B189" s="21" t="s">
        <v>886</v>
      </c>
    </row>
    <row r="190" spans="1:2" ht="60" x14ac:dyDescent="0.25">
      <c r="A190" s="22" t="s">
        <v>419</v>
      </c>
      <c r="B190" s="21" t="s">
        <v>862</v>
      </c>
    </row>
    <row r="191" spans="1:2" ht="60" x14ac:dyDescent="0.25">
      <c r="A191" s="22" t="s">
        <v>433</v>
      </c>
      <c r="B191" s="21" t="s">
        <v>800</v>
      </c>
    </row>
    <row r="192" spans="1:2" ht="60" x14ac:dyDescent="0.25">
      <c r="A192" s="22" t="s">
        <v>410</v>
      </c>
      <c r="B192" s="21" t="s">
        <v>796</v>
      </c>
    </row>
    <row r="193" spans="1:2" ht="45" x14ac:dyDescent="0.25">
      <c r="A193" s="22" t="s">
        <v>848</v>
      </c>
      <c r="B193" s="21" t="s">
        <v>849</v>
      </c>
    </row>
    <row r="194" spans="1:2" ht="60" x14ac:dyDescent="0.25">
      <c r="A194" s="22" t="s">
        <v>414</v>
      </c>
      <c r="B194" s="21" t="s">
        <v>816</v>
      </c>
    </row>
    <row r="195" spans="1:2" ht="75" x14ac:dyDescent="0.25">
      <c r="A195" s="22" t="s">
        <v>412</v>
      </c>
      <c r="B195" s="21" t="s">
        <v>1051</v>
      </c>
    </row>
    <row r="196" spans="1:2" ht="45" x14ac:dyDescent="0.25">
      <c r="A196" s="22" t="s">
        <v>974</v>
      </c>
      <c r="B196" s="21" t="s">
        <v>975</v>
      </c>
    </row>
    <row r="197" spans="1:2" ht="60" x14ac:dyDescent="0.25">
      <c r="A197" s="22" t="s">
        <v>733</v>
      </c>
      <c r="B197" s="21" t="s">
        <v>734</v>
      </c>
    </row>
    <row r="198" spans="1:2" ht="60" x14ac:dyDescent="0.25">
      <c r="A198" s="22" t="s">
        <v>415</v>
      </c>
      <c r="B198" s="21" t="s">
        <v>839</v>
      </c>
    </row>
    <row r="199" spans="1:2" ht="30" x14ac:dyDescent="0.25">
      <c r="A199" s="22" t="s">
        <v>404</v>
      </c>
      <c r="B199" s="21" t="s">
        <v>405</v>
      </c>
    </row>
    <row r="200" spans="1:2" ht="60" x14ac:dyDescent="0.25">
      <c r="A200" s="22" t="s">
        <v>423</v>
      </c>
      <c r="B200" s="21" t="s">
        <v>979</v>
      </c>
    </row>
    <row r="201" spans="1:2" ht="60" x14ac:dyDescent="0.25">
      <c r="A201" s="22" t="s">
        <v>420</v>
      </c>
      <c r="B201" s="21" t="s">
        <v>812</v>
      </c>
    </row>
    <row r="202" spans="1:2" ht="60" x14ac:dyDescent="0.25">
      <c r="A202" s="22" t="s">
        <v>409</v>
      </c>
      <c r="B202" s="21" t="s">
        <v>794</v>
      </c>
    </row>
    <row r="203" spans="1:2" ht="60" x14ac:dyDescent="0.25">
      <c r="A203" s="22" t="s">
        <v>418</v>
      </c>
      <c r="B203" s="21" t="s">
        <v>866</v>
      </c>
    </row>
    <row r="204" spans="1:2" ht="30" x14ac:dyDescent="0.25">
      <c r="A204" s="22" t="s">
        <v>833</v>
      </c>
      <c r="B204" s="21" t="s">
        <v>834</v>
      </c>
    </row>
    <row r="205" spans="1:2" ht="30" x14ac:dyDescent="0.25">
      <c r="A205" s="22" t="s">
        <v>746</v>
      </c>
      <c r="B205" s="21" t="s">
        <v>986</v>
      </c>
    </row>
    <row r="206" spans="1:2" ht="60" x14ac:dyDescent="0.25">
      <c r="A206" s="22" t="s">
        <v>414</v>
      </c>
      <c r="B206" s="21" t="s">
        <v>816</v>
      </c>
    </row>
    <row r="207" spans="1:2" ht="45" x14ac:dyDescent="0.25">
      <c r="A207" s="22" t="s">
        <v>1096</v>
      </c>
      <c r="B207" s="21" t="s">
        <v>1086</v>
      </c>
    </row>
    <row r="208" spans="1:2" ht="60" x14ac:dyDescent="0.25">
      <c r="A208" s="22" t="s">
        <v>925</v>
      </c>
      <c r="B208" s="21" t="s">
        <v>926</v>
      </c>
    </row>
    <row r="209" spans="1:2" ht="60" x14ac:dyDescent="0.25">
      <c r="A209" s="22" t="s">
        <v>406</v>
      </c>
      <c r="B209" s="21" t="s">
        <v>806</v>
      </c>
    </row>
    <row r="210" spans="1:2" ht="60" x14ac:dyDescent="0.25">
      <c r="A210" s="22" t="s">
        <v>403</v>
      </c>
      <c r="B210" s="21" t="s">
        <v>749</v>
      </c>
    </row>
    <row r="211" spans="1:2" ht="75" x14ac:dyDescent="0.25">
      <c r="A211" s="22" t="s">
        <v>432</v>
      </c>
      <c r="B211" s="21" t="s">
        <v>846</v>
      </c>
    </row>
    <row r="212" spans="1:2" ht="60" x14ac:dyDescent="0.25">
      <c r="A212" s="22" t="s">
        <v>390</v>
      </c>
      <c r="B212" s="21" t="s">
        <v>938</v>
      </c>
    </row>
    <row r="213" spans="1:2" ht="45" x14ac:dyDescent="0.25">
      <c r="A213" s="22" t="s">
        <v>416</v>
      </c>
      <c r="B213" s="21" t="s">
        <v>851</v>
      </c>
    </row>
    <row r="214" spans="1:2" ht="30" x14ac:dyDescent="0.25">
      <c r="A214" s="22" t="s">
        <v>897</v>
      </c>
      <c r="B214" s="21" t="s">
        <v>1104</v>
      </c>
    </row>
    <row r="215" spans="1:2" ht="45" x14ac:dyDescent="0.25">
      <c r="A215" s="22" t="s">
        <v>1096</v>
      </c>
      <c r="B215" s="21" t="s">
        <v>1086</v>
      </c>
    </row>
    <row r="216" spans="1:2" ht="60" x14ac:dyDescent="0.25">
      <c r="A216" s="22" t="s">
        <v>949</v>
      </c>
      <c r="B216" s="21" t="s">
        <v>950</v>
      </c>
    </row>
    <row r="217" spans="1:2" ht="60" x14ac:dyDescent="0.25">
      <c r="A217" s="22" t="s">
        <v>1030</v>
      </c>
      <c r="B217" s="21" t="s">
        <v>1031</v>
      </c>
    </row>
    <row r="218" spans="1:2" ht="60" x14ac:dyDescent="0.25">
      <c r="A218" s="22" t="s">
        <v>407</v>
      </c>
      <c r="B218" s="21" t="s">
        <v>814</v>
      </c>
    </row>
    <row r="219" spans="1:2" ht="60" x14ac:dyDescent="0.25">
      <c r="A219" s="22" t="s">
        <v>785</v>
      </c>
      <c r="B219" s="21" t="s">
        <v>786</v>
      </c>
    </row>
    <row r="220" spans="1:2" ht="30" x14ac:dyDescent="0.25">
      <c r="A220" s="22" t="s">
        <v>404</v>
      </c>
      <c r="B220" s="21" t="s">
        <v>1111</v>
      </c>
    </row>
    <row r="221" spans="1:2" ht="60" x14ac:dyDescent="0.25">
      <c r="A221" s="22" t="s">
        <v>704</v>
      </c>
      <c r="B221" s="21" t="s">
        <v>763</v>
      </c>
    </row>
    <row r="222" spans="1:2" ht="60" x14ac:dyDescent="0.25">
      <c r="A222" s="22" t="s">
        <v>917</v>
      </c>
      <c r="B222" s="21" t="s">
        <v>918</v>
      </c>
    </row>
    <row r="223" spans="1:2" ht="60" x14ac:dyDescent="0.25">
      <c r="A223" s="22" t="s">
        <v>401</v>
      </c>
      <c r="B223" s="21" t="s">
        <v>791</v>
      </c>
    </row>
    <row r="224" spans="1:2" ht="60" x14ac:dyDescent="0.25">
      <c r="A224" s="22" t="s">
        <v>434</v>
      </c>
      <c r="B224" s="21" t="s">
        <v>831</v>
      </c>
    </row>
    <row r="225" spans="1:2" ht="45" x14ac:dyDescent="0.25">
      <c r="A225" s="22" t="s">
        <v>848</v>
      </c>
      <c r="B225" s="21" t="s">
        <v>849</v>
      </c>
    </row>
    <row r="226" spans="1:2" ht="60" x14ac:dyDescent="0.25">
      <c r="A226" s="22" t="s">
        <v>398</v>
      </c>
      <c r="B226" s="21" t="s">
        <v>878</v>
      </c>
    </row>
    <row r="227" spans="1:2" ht="75" x14ac:dyDescent="0.25">
      <c r="A227" s="22" t="s">
        <v>412</v>
      </c>
      <c r="B227" s="21" t="s">
        <v>1051</v>
      </c>
    </row>
    <row r="228" spans="1:2" ht="60" x14ac:dyDescent="0.25">
      <c r="A228" s="22" t="s">
        <v>446</v>
      </c>
      <c r="B228" s="21" t="s">
        <v>1085</v>
      </c>
    </row>
    <row r="229" spans="1:2" ht="60" x14ac:dyDescent="0.25">
      <c r="A229" s="22" t="s">
        <v>888</v>
      </c>
      <c r="B229" s="21" t="s">
        <v>889</v>
      </c>
    </row>
    <row r="230" spans="1:2" ht="60" x14ac:dyDescent="0.25">
      <c r="A230" s="22" t="s">
        <v>394</v>
      </c>
      <c r="B230" s="21" t="s">
        <v>757</v>
      </c>
    </row>
    <row r="231" spans="1:2" ht="60" x14ac:dyDescent="0.25">
      <c r="A231" s="22" t="s">
        <v>399</v>
      </c>
      <c r="B231" s="21" t="s">
        <v>761</v>
      </c>
    </row>
    <row r="232" spans="1:2" ht="60" x14ac:dyDescent="0.25">
      <c r="A232" s="22" t="s">
        <v>392</v>
      </c>
      <c r="B232" s="21" t="s">
        <v>736</v>
      </c>
    </row>
    <row r="233" spans="1:2" ht="45" x14ac:dyDescent="0.25">
      <c r="A233" s="22" t="s">
        <v>400</v>
      </c>
      <c r="B233" s="21" t="s">
        <v>726</v>
      </c>
    </row>
    <row r="234" spans="1:2" ht="75" x14ac:dyDescent="0.25">
      <c r="A234" s="22" t="s">
        <v>424</v>
      </c>
      <c r="B234" s="21" t="s">
        <v>731</v>
      </c>
    </row>
    <row r="235" spans="1:2" ht="60" x14ac:dyDescent="0.25">
      <c r="A235" s="22" t="s">
        <v>437</v>
      </c>
      <c r="B235" s="21" t="s">
        <v>891</v>
      </c>
    </row>
    <row r="236" spans="1:2" ht="45" x14ac:dyDescent="0.25">
      <c r="A236" s="22" t="s">
        <v>711</v>
      </c>
      <c r="B236" s="21" t="s">
        <v>1084</v>
      </c>
    </row>
    <row r="237" spans="1:2" ht="60" x14ac:dyDescent="0.25">
      <c r="A237" s="22" t="s">
        <v>430</v>
      </c>
      <c r="B237" s="21" t="s">
        <v>1131</v>
      </c>
    </row>
    <row r="238" spans="1:2" ht="45" x14ac:dyDescent="0.25">
      <c r="A238" s="22" t="s">
        <v>782</v>
      </c>
      <c r="B238" s="21" t="s">
        <v>1134</v>
      </c>
    </row>
    <row r="239" spans="1:2" ht="60" x14ac:dyDescent="0.25">
      <c r="A239" s="22" t="s">
        <v>395</v>
      </c>
      <c r="B239" s="21" t="s">
        <v>789</v>
      </c>
    </row>
    <row r="240" spans="1:2" ht="90" x14ac:dyDescent="0.25">
      <c r="A240" s="72" t="s">
        <v>1156</v>
      </c>
      <c r="B240" s="73" t="s">
        <v>1157</v>
      </c>
    </row>
    <row r="241" spans="1:3" ht="60" x14ac:dyDescent="0.25">
      <c r="A241" s="72" t="s">
        <v>1168</v>
      </c>
      <c r="B241" s="21" t="s">
        <v>1169</v>
      </c>
    </row>
    <row r="242" spans="1:3" ht="60" x14ac:dyDescent="0.25">
      <c r="A242" s="72" t="s">
        <v>1179</v>
      </c>
      <c r="B242" s="21" t="s">
        <v>1180</v>
      </c>
    </row>
    <row r="243" spans="1:3" ht="60" x14ac:dyDescent="0.25">
      <c r="A243" s="72" t="s">
        <v>1182</v>
      </c>
      <c r="B243" s="21" t="s">
        <v>1183</v>
      </c>
      <c r="C243" t="s">
        <v>1184</v>
      </c>
    </row>
    <row r="244" spans="1:3" ht="60" x14ac:dyDescent="0.25">
      <c r="A244" s="22" t="s">
        <v>1185</v>
      </c>
      <c r="B244" s="21" t="s">
        <v>1186</v>
      </c>
      <c r="C244" t="s">
        <v>1187</v>
      </c>
    </row>
    <row r="245" spans="1:3" ht="45" x14ac:dyDescent="0.25">
      <c r="A245" t="s">
        <v>441</v>
      </c>
      <c r="B245" s="21" t="s">
        <v>1191</v>
      </c>
    </row>
    <row r="246" spans="1:3" ht="45" x14ac:dyDescent="0.25">
      <c r="A246" s="74" t="s">
        <v>431</v>
      </c>
      <c r="B246" s="73" t="s">
        <v>1197</v>
      </c>
    </row>
    <row r="247" spans="1:3" ht="45" x14ac:dyDescent="0.25">
      <c r="A247" t="s">
        <v>1201</v>
      </c>
      <c r="B247" s="21" t="s">
        <v>1202</v>
      </c>
    </row>
    <row r="248" spans="1:3" ht="30" x14ac:dyDescent="0.25">
      <c r="A248" s="74" t="s">
        <v>425</v>
      </c>
      <c r="B248" s="73" t="s">
        <v>426</v>
      </c>
    </row>
    <row r="249" spans="1:3" ht="45" x14ac:dyDescent="0.25">
      <c r="A249" s="22" t="s">
        <v>1247</v>
      </c>
      <c r="B249" s="21" t="s">
        <v>1248</v>
      </c>
    </row>
    <row r="250" spans="1:3" ht="60" x14ac:dyDescent="0.25">
      <c r="A250" s="22" t="s">
        <v>1249</v>
      </c>
      <c r="B250" s="21" t="s">
        <v>1251</v>
      </c>
    </row>
    <row r="251" spans="1:3" ht="60" x14ac:dyDescent="0.25">
      <c r="A251" s="51" t="s">
        <v>1270</v>
      </c>
      <c r="B251" s="21" t="s">
        <v>1271</v>
      </c>
    </row>
    <row r="252" spans="1:3" ht="90" x14ac:dyDescent="0.25">
      <c r="A252" s="51" t="s">
        <v>1275</v>
      </c>
      <c r="B252" s="73" t="s">
        <v>1276</v>
      </c>
    </row>
    <row r="253" spans="1:3" ht="45" x14ac:dyDescent="0.25">
      <c r="A253" s="22" t="s">
        <v>1351</v>
      </c>
      <c r="B253" s="21" t="s">
        <v>1352</v>
      </c>
    </row>
    <row r="254" spans="1:3" ht="45" x14ac:dyDescent="0.25">
      <c r="A254" t="s">
        <v>1363</v>
      </c>
      <c r="B254" s="21" t="s">
        <v>1364</v>
      </c>
    </row>
    <row r="255" spans="1:3" ht="45" x14ac:dyDescent="0.25">
      <c r="A255" s="22" t="s">
        <v>1376</v>
      </c>
      <c r="B255" s="73" t="s">
        <v>1377</v>
      </c>
    </row>
    <row r="256" spans="1:3" ht="60" x14ac:dyDescent="0.25">
      <c r="A256" s="22" t="s">
        <v>1385</v>
      </c>
      <c r="B256" s="73" t="s">
        <v>1386</v>
      </c>
    </row>
    <row r="257" spans="1:2" ht="60" x14ac:dyDescent="0.25">
      <c r="A257" s="74" t="s">
        <v>1410</v>
      </c>
      <c r="B257" s="21" t="s">
        <v>1411</v>
      </c>
    </row>
    <row r="258" spans="1:2" ht="45" x14ac:dyDescent="0.25">
      <c r="A258" s="74" t="s">
        <v>1423</v>
      </c>
      <c r="B258" s="21" t="s">
        <v>798</v>
      </c>
    </row>
    <row r="259" spans="1:2" ht="60" x14ac:dyDescent="0.25">
      <c r="A259" s="74" t="s">
        <v>1450</v>
      </c>
      <c r="B259" s="21" t="s">
        <v>1451</v>
      </c>
    </row>
    <row r="260" spans="1:2" ht="60" x14ac:dyDescent="0.25">
      <c r="A260" s="22" t="s">
        <v>1572</v>
      </c>
      <c r="B260" s="21" t="s">
        <v>1202</v>
      </c>
    </row>
    <row r="261" spans="1:2" ht="30" x14ac:dyDescent="0.25">
      <c r="A261" s="74" t="s">
        <v>1578</v>
      </c>
      <c r="B261" s="73" t="s">
        <v>1579</v>
      </c>
    </row>
    <row r="262" spans="1:2" ht="30" x14ac:dyDescent="0.25">
      <c r="A262" t="s">
        <v>1581</v>
      </c>
      <c r="B262" s="73" t="s">
        <v>1582</v>
      </c>
    </row>
    <row r="263" spans="1:2" ht="45" x14ac:dyDescent="0.25">
      <c r="A263" s="22" t="s">
        <v>1646</v>
      </c>
      <c r="B263" s="73" t="s">
        <v>1648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8017B-5555-4782-9133-CE9AC0D3C1A2}">
  <sheetPr filterMode="1"/>
  <dimension ref="A1:X331"/>
  <sheetViews>
    <sheetView view="pageBreakPreview" zoomScaleNormal="100" zoomScaleSheetLayoutView="100" workbookViewId="0">
      <pane xSplit="5" ySplit="8" topLeftCell="F319" activePane="bottomRight" state="frozen"/>
      <selection pane="topRight" activeCell="F1" sqref="F1"/>
      <selection pane="bottomLeft" activeCell="A9" sqref="A9"/>
      <selection pane="bottomRight" activeCell="B8" sqref="B8:H331"/>
    </sheetView>
  </sheetViews>
  <sheetFormatPr baseColWidth="10" defaultColWidth="11.42578125" defaultRowHeight="15" x14ac:dyDescent="0.25"/>
  <cols>
    <col min="1" max="1" width="4.7109375" style="8" bestFit="1" customWidth="1"/>
    <col min="2" max="2" width="33.85546875" style="8" customWidth="1"/>
    <col min="3" max="3" width="15.42578125" style="8" bestFit="1" customWidth="1"/>
    <col min="4" max="4" width="15" style="8" bestFit="1" customWidth="1"/>
    <col min="5" max="5" width="10.7109375" style="10" bestFit="1" customWidth="1"/>
    <col min="6" max="6" width="25.5703125" style="8" bestFit="1" customWidth="1"/>
    <col min="7" max="7" width="17" style="8" customWidth="1"/>
    <col min="8" max="8" width="11.42578125" style="8" bestFit="1" customWidth="1"/>
    <col min="9" max="9" width="25.140625" style="8" customWidth="1"/>
    <col min="10" max="10" width="25.28515625" style="8" customWidth="1"/>
    <col min="11" max="12" width="11.42578125" style="8"/>
    <col min="13" max="13" width="18.7109375" style="8" customWidth="1"/>
    <col min="14" max="14" width="11.42578125" style="8"/>
    <col min="15" max="15" width="10.7109375" style="8" customWidth="1"/>
    <col min="16" max="16384" width="11.42578125" style="8"/>
  </cols>
  <sheetData>
    <row r="1" spans="1:24" s="2" customFormat="1" ht="12" x14ac:dyDescent="0.25">
      <c r="A1" s="90"/>
      <c r="B1" s="91"/>
      <c r="C1" s="84" t="s">
        <v>0</v>
      </c>
      <c r="D1" s="85"/>
      <c r="E1" s="85"/>
      <c r="F1" s="85"/>
      <c r="G1" s="85"/>
      <c r="H1" s="85"/>
      <c r="I1" s="86"/>
      <c r="J1" s="1" t="s">
        <v>1</v>
      </c>
      <c r="L1" s="3"/>
      <c r="M1" s="4"/>
      <c r="N1" s="4"/>
      <c r="P1" s="3"/>
      <c r="Q1" s="3"/>
      <c r="R1" s="4"/>
      <c r="T1" s="3"/>
      <c r="V1" s="5"/>
      <c r="W1" s="5"/>
      <c r="X1" s="5"/>
    </row>
    <row r="2" spans="1:24" s="2" customFormat="1" ht="12" x14ac:dyDescent="0.25">
      <c r="A2" s="92"/>
      <c r="B2" s="93"/>
      <c r="C2" s="87" t="s">
        <v>2</v>
      </c>
      <c r="D2" s="88"/>
      <c r="E2" s="88"/>
      <c r="F2" s="88"/>
      <c r="G2" s="88"/>
      <c r="H2" s="88"/>
      <c r="I2" s="89"/>
      <c r="J2" s="7">
        <v>2</v>
      </c>
      <c r="M2" s="4"/>
      <c r="N2" s="4"/>
      <c r="P2" s="3"/>
      <c r="Q2" s="3"/>
      <c r="R2" s="4"/>
      <c r="T2" s="3"/>
      <c r="V2" s="5"/>
      <c r="W2" s="5"/>
      <c r="X2" s="5"/>
    </row>
    <row r="3" spans="1:24" s="2" customFormat="1" ht="12" x14ac:dyDescent="0.25">
      <c r="A3" s="92"/>
      <c r="B3" s="93"/>
      <c r="C3" s="84"/>
      <c r="D3" s="85"/>
      <c r="E3" s="85"/>
      <c r="F3" s="85"/>
      <c r="G3" s="85"/>
      <c r="H3" s="85"/>
      <c r="I3" s="86"/>
      <c r="J3" s="1" t="s">
        <v>3</v>
      </c>
      <c r="M3" s="4"/>
      <c r="N3" s="4"/>
      <c r="P3" s="3"/>
      <c r="Q3" s="3"/>
      <c r="R3" s="4"/>
      <c r="T3" s="3"/>
      <c r="V3" s="5"/>
      <c r="W3" s="5"/>
      <c r="X3" s="5"/>
    </row>
    <row r="4" spans="1:24" s="2" customFormat="1" ht="12" x14ac:dyDescent="0.25">
      <c r="A4" s="92"/>
      <c r="B4" s="93"/>
      <c r="C4" s="87" t="s">
        <v>4</v>
      </c>
      <c r="D4" s="88"/>
      <c r="E4" s="88"/>
      <c r="F4" s="88"/>
      <c r="G4" s="88"/>
      <c r="H4" s="88"/>
      <c r="I4" s="89"/>
      <c r="J4" s="6">
        <v>43760</v>
      </c>
      <c r="M4" s="4"/>
      <c r="N4" s="4"/>
      <c r="P4" s="3"/>
      <c r="Q4" s="3"/>
      <c r="R4" s="4"/>
      <c r="T4" s="3"/>
      <c r="V4" s="5"/>
      <c r="W4" s="5"/>
      <c r="X4" s="5"/>
    </row>
    <row r="5" spans="1:24" s="2" customFormat="1" ht="12" x14ac:dyDescent="0.25">
      <c r="A5" s="92"/>
      <c r="B5" s="93"/>
      <c r="C5" s="84" t="s">
        <v>5</v>
      </c>
      <c r="D5" s="85"/>
      <c r="E5" s="85"/>
      <c r="F5" s="85"/>
      <c r="G5" s="86"/>
      <c r="H5" s="84" t="s">
        <v>6</v>
      </c>
      <c r="I5" s="86"/>
      <c r="J5" s="82" t="s">
        <v>7</v>
      </c>
      <c r="M5" s="4"/>
      <c r="V5" s="5"/>
      <c r="W5" s="5"/>
      <c r="X5" s="5"/>
    </row>
    <row r="6" spans="1:24" s="2" customFormat="1" ht="12.75" thickBot="1" x14ac:dyDescent="0.3">
      <c r="A6" s="87"/>
      <c r="B6" s="89"/>
      <c r="C6" s="94" t="s">
        <v>8</v>
      </c>
      <c r="D6" s="96"/>
      <c r="E6" s="96"/>
      <c r="F6" s="96"/>
      <c r="G6" s="95"/>
      <c r="H6" s="94" t="s">
        <v>9</v>
      </c>
      <c r="I6" s="95"/>
      <c r="J6" s="83"/>
      <c r="M6" s="4"/>
      <c r="V6" s="5"/>
      <c r="W6" s="5"/>
      <c r="X6" s="5"/>
    </row>
    <row r="7" spans="1:24" ht="16.5" thickBot="1" x14ac:dyDescent="0.3">
      <c r="A7" s="79" t="s">
        <v>8</v>
      </c>
      <c r="B7" s="80"/>
      <c r="C7" s="80"/>
      <c r="D7" s="80"/>
      <c r="E7" s="80"/>
      <c r="F7" s="80"/>
      <c r="G7" s="80"/>
      <c r="H7" s="80"/>
      <c r="I7" s="80"/>
      <c r="J7" s="81"/>
    </row>
    <row r="8" spans="1:24" s="9" customFormat="1" ht="38.25" x14ac:dyDescent="0.25">
      <c r="A8" s="11" t="s">
        <v>10</v>
      </c>
      <c r="B8" s="12" t="s">
        <v>11</v>
      </c>
      <c r="C8" s="13" t="s">
        <v>12</v>
      </c>
      <c r="D8" s="13" t="s">
        <v>13</v>
      </c>
      <c r="E8" s="54" t="s">
        <v>14</v>
      </c>
      <c r="F8" s="14" t="s">
        <v>15</v>
      </c>
      <c r="G8" s="15" t="s">
        <v>16</v>
      </c>
      <c r="H8" s="13" t="s">
        <v>17</v>
      </c>
      <c r="I8" s="16" t="s">
        <v>18</v>
      </c>
      <c r="J8" s="17" t="s">
        <v>19</v>
      </c>
    </row>
    <row r="9" spans="1:24" s="9" customFormat="1" ht="28.5" hidden="1" x14ac:dyDescent="0.25">
      <c r="A9" s="18">
        <v>1</v>
      </c>
      <c r="B9" s="20" t="s">
        <v>20</v>
      </c>
      <c r="C9" s="18" t="s">
        <v>21</v>
      </c>
      <c r="D9" s="19">
        <v>45300</v>
      </c>
      <c r="E9" s="18">
        <v>101</v>
      </c>
      <c r="F9" s="18" t="s">
        <v>22</v>
      </c>
      <c r="G9" s="21" t="s">
        <v>23</v>
      </c>
      <c r="H9" s="22">
        <v>45302</v>
      </c>
      <c r="I9" s="21" t="s">
        <v>22</v>
      </c>
      <c r="J9" s="21"/>
    </row>
    <row r="10" spans="1:24" s="9" customFormat="1" ht="30" hidden="1" x14ac:dyDescent="0.25">
      <c r="A10" s="18">
        <f t="shared" ref="A10:A73" si="0">+A9+1</f>
        <v>2</v>
      </c>
      <c r="B10" s="18" t="s">
        <v>24</v>
      </c>
      <c r="C10" s="18" t="s">
        <v>21</v>
      </c>
      <c r="D10" s="19">
        <v>45300</v>
      </c>
      <c r="E10" s="18">
        <v>180</v>
      </c>
      <c r="F10" s="18" t="s">
        <v>22</v>
      </c>
      <c r="G10" s="21" t="s">
        <v>23</v>
      </c>
      <c r="H10" s="22">
        <v>45302</v>
      </c>
      <c r="I10" s="21" t="s">
        <v>22</v>
      </c>
      <c r="J10" s="21"/>
    </row>
    <row r="11" spans="1:24" s="9" customFormat="1" ht="30" hidden="1" x14ac:dyDescent="0.25">
      <c r="A11" s="18">
        <f t="shared" si="0"/>
        <v>3</v>
      </c>
      <c r="B11" s="18" t="s">
        <v>25</v>
      </c>
      <c r="C11" s="18" t="s">
        <v>21</v>
      </c>
      <c r="D11" s="19">
        <v>45300</v>
      </c>
      <c r="E11" s="18" t="s">
        <v>26</v>
      </c>
      <c r="F11" s="18" t="s">
        <v>22</v>
      </c>
      <c r="G11" s="21" t="s">
        <v>23</v>
      </c>
      <c r="H11" s="22">
        <v>45302</v>
      </c>
      <c r="I11" s="21" t="s">
        <v>22</v>
      </c>
      <c r="J11" s="21" t="s">
        <v>27</v>
      </c>
    </row>
    <row r="12" spans="1:24" s="9" customFormat="1" ht="30" hidden="1" x14ac:dyDescent="0.25">
      <c r="A12" s="18">
        <f t="shared" si="0"/>
        <v>4</v>
      </c>
      <c r="B12" s="18" t="s">
        <v>28</v>
      </c>
      <c r="C12" s="18" t="s">
        <v>21</v>
      </c>
      <c r="D12" s="19">
        <v>45300</v>
      </c>
      <c r="E12" s="18">
        <v>45</v>
      </c>
      <c r="F12" s="18" t="s">
        <v>22</v>
      </c>
      <c r="G12" s="21" t="s">
        <v>23</v>
      </c>
      <c r="H12" s="22">
        <v>45302</v>
      </c>
      <c r="I12" s="21" t="s">
        <v>22</v>
      </c>
      <c r="J12" s="21"/>
    </row>
    <row r="13" spans="1:24" s="9" customFormat="1" ht="30" hidden="1" x14ac:dyDescent="0.25">
      <c r="A13" s="18">
        <f t="shared" si="0"/>
        <v>5</v>
      </c>
      <c r="B13" s="18" t="s">
        <v>29</v>
      </c>
      <c r="C13" s="18" t="s">
        <v>21</v>
      </c>
      <c r="D13" s="19">
        <v>45300</v>
      </c>
      <c r="E13" s="18">
        <v>121</v>
      </c>
      <c r="F13" s="18" t="s">
        <v>22</v>
      </c>
      <c r="G13" s="21" t="s">
        <v>23</v>
      </c>
      <c r="H13" s="22">
        <v>45302</v>
      </c>
      <c r="I13" s="21" t="s">
        <v>22</v>
      </c>
      <c r="J13" s="21"/>
    </row>
    <row r="14" spans="1:24" s="9" customFormat="1" ht="45" hidden="1" x14ac:dyDescent="0.25">
      <c r="A14" s="18">
        <f t="shared" si="0"/>
        <v>6</v>
      </c>
      <c r="B14" s="18" t="s">
        <v>30</v>
      </c>
      <c r="C14" s="18">
        <v>2021</v>
      </c>
      <c r="D14" s="19">
        <v>45306</v>
      </c>
      <c r="E14" s="18" t="s">
        <v>31</v>
      </c>
      <c r="F14" s="18" t="s">
        <v>32</v>
      </c>
      <c r="G14" s="21" t="s">
        <v>23</v>
      </c>
      <c r="H14" s="22">
        <v>45306</v>
      </c>
      <c r="I14" s="18" t="s">
        <v>32</v>
      </c>
      <c r="J14" s="21"/>
    </row>
    <row r="15" spans="1:24" s="9" customFormat="1" ht="45" hidden="1" x14ac:dyDescent="0.25">
      <c r="A15" s="18">
        <f t="shared" si="0"/>
        <v>7</v>
      </c>
      <c r="B15" s="18" t="s">
        <v>33</v>
      </c>
      <c r="C15" s="18">
        <v>2021</v>
      </c>
      <c r="D15" s="19">
        <v>45306</v>
      </c>
      <c r="E15" s="18" t="s">
        <v>34</v>
      </c>
      <c r="F15" s="18" t="s">
        <v>32</v>
      </c>
      <c r="G15" s="21" t="s">
        <v>23</v>
      </c>
      <c r="H15" s="22">
        <v>45306</v>
      </c>
      <c r="I15" s="18" t="s">
        <v>32</v>
      </c>
      <c r="J15" s="21"/>
    </row>
    <row r="16" spans="1:24" s="9" customFormat="1" ht="45" hidden="1" x14ac:dyDescent="0.25">
      <c r="A16" s="18">
        <f t="shared" si="0"/>
        <v>8</v>
      </c>
      <c r="B16" s="18" t="s">
        <v>35</v>
      </c>
      <c r="C16" s="18">
        <v>2021</v>
      </c>
      <c r="D16" s="19">
        <v>45306</v>
      </c>
      <c r="E16" s="18" t="s">
        <v>36</v>
      </c>
      <c r="F16" s="18" t="s">
        <v>32</v>
      </c>
      <c r="G16" s="21" t="s">
        <v>23</v>
      </c>
      <c r="H16" s="22">
        <v>45306</v>
      </c>
      <c r="I16" s="18" t="s">
        <v>32</v>
      </c>
      <c r="J16" s="21"/>
    </row>
    <row r="17" spans="1:10" s="9" customFormat="1" ht="45" hidden="1" x14ac:dyDescent="0.25">
      <c r="A17" s="18">
        <f t="shared" si="0"/>
        <v>9</v>
      </c>
      <c r="B17" s="18" t="s">
        <v>37</v>
      </c>
      <c r="C17" s="18">
        <v>2021</v>
      </c>
      <c r="D17" s="19">
        <v>45306</v>
      </c>
      <c r="E17" s="18" t="s">
        <v>38</v>
      </c>
      <c r="F17" s="18" t="s">
        <v>32</v>
      </c>
      <c r="G17" s="21" t="s">
        <v>23</v>
      </c>
      <c r="H17" s="22">
        <v>45306</v>
      </c>
      <c r="I17" s="18" t="s">
        <v>32</v>
      </c>
      <c r="J17" s="21"/>
    </row>
    <row r="18" spans="1:10" s="9" customFormat="1" ht="45" hidden="1" x14ac:dyDescent="0.25">
      <c r="A18" s="18">
        <f t="shared" si="0"/>
        <v>10</v>
      </c>
      <c r="B18" s="18" t="s">
        <v>39</v>
      </c>
      <c r="C18" s="18">
        <v>2021</v>
      </c>
      <c r="D18" s="19">
        <v>45306</v>
      </c>
      <c r="E18" s="18" t="s">
        <v>40</v>
      </c>
      <c r="F18" s="18" t="s">
        <v>32</v>
      </c>
      <c r="G18" s="21" t="s">
        <v>23</v>
      </c>
      <c r="H18" s="22">
        <v>45306</v>
      </c>
      <c r="I18" s="18" t="s">
        <v>32</v>
      </c>
      <c r="J18" s="21"/>
    </row>
    <row r="19" spans="1:10" s="9" customFormat="1" ht="45" hidden="1" x14ac:dyDescent="0.25">
      <c r="A19" s="18">
        <f t="shared" si="0"/>
        <v>11</v>
      </c>
      <c r="B19" s="18" t="s">
        <v>41</v>
      </c>
      <c r="C19" s="18">
        <v>2021</v>
      </c>
      <c r="D19" s="19">
        <v>45306</v>
      </c>
      <c r="E19" s="18" t="s">
        <v>42</v>
      </c>
      <c r="F19" s="18" t="s">
        <v>32</v>
      </c>
      <c r="G19" s="21" t="s">
        <v>23</v>
      </c>
      <c r="H19" s="22">
        <v>45306</v>
      </c>
      <c r="I19" s="18" t="s">
        <v>32</v>
      </c>
      <c r="J19" s="21"/>
    </row>
    <row r="20" spans="1:10" s="9" customFormat="1" ht="45" hidden="1" x14ac:dyDescent="0.25">
      <c r="A20" s="18">
        <f t="shared" si="0"/>
        <v>12</v>
      </c>
      <c r="B20" s="18" t="s">
        <v>43</v>
      </c>
      <c r="C20" s="18">
        <v>2021</v>
      </c>
      <c r="D20" s="19">
        <v>45306</v>
      </c>
      <c r="E20" s="18" t="s">
        <v>44</v>
      </c>
      <c r="F20" s="18" t="s">
        <v>32</v>
      </c>
      <c r="G20" s="21" t="s">
        <v>23</v>
      </c>
      <c r="H20" s="22">
        <v>45306</v>
      </c>
      <c r="I20" s="18" t="s">
        <v>32</v>
      </c>
      <c r="J20" s="21"/>
    </row>
    <row r="21" spans="1:10" s="9" customFormat="1" ht="45" hidden="1" x14ac:dyDescent="0.25">
      <c r="A21" s="18">
        <f t="shared" si="0"/>
        <v>13</v>
      </c>
      <c r="B21" s="18" t="s">
        <v>45</v>
      </c>
      <c r="C21" s="18">
        <v>2021</v>
      </c>
      <c r="D21" s="19">
        <v>45306</v>
      </c>
      <c r="E21" s="18" t="s">
        <v>46</v>
      </c>
      <c r="F21" s="18" t="s">
        <v>32</v>
      </c>
      <c r="G21" s="21" t="s">
        <v>23</v>
      </c>
      <c r="H21" s="22">
        <v>45306</v>
      </c>
      <c r="I21" s="18" t="s">
        <v>32</v>
      </c>
      <c r="J21" s="21" t="s">
        <v>47</v>
      </c>
    </row>
    <row r="22" spans="1:10" s="9" customFormat="1" ht="30" hidden="1" x14ac:dyDescent="0.25">
      <c r="A22" s="18">
        <f t="shared" si="0"/>
        <v>14</v>
      </c>
      <c r="B22" s="18" t="s">
        <v>48</v>
      </c>
      <c r="C22" s="18">
        <v>2022</v>
      </c>
      <c r="D22" s="19">
        <v>45313</v>
      </c>
      <c r="E22" s="18" t="s">
        <v>49</v>
      </c>
      <c r="F22" s="18" t="s">
        <v>50</v>
      </c>
      <c r="G22" s="21" t="s">
        <v>23</v>
      </c>
      <c r="H22" s="22">
        <v>45313</v>
      </c>
      <c r="I22" s="18" t="s">
        <v>50</v>
      </c>
      <c r="J22" s="21"/>
    </row>
    <row r="23" spans="1:10" s="9" customFormat="1" ht="30" hidden="1" x14ac:dyDescent="0.25">
      <c r="A23" s="18">
        <f t="shared" si="0"/>
        <v>15</v>
      </c>
      <c r="B23" s="18" t="s">
        <v>51</v>
      </c>
      <c r="C23" s="18">
        <v>2022</v>
      </c>
      <c r="D23" s="19">
        <v>45313</v>
      </c>
      <c r="E23" s="18" t="s">
        <v>52</v>
      </c>
      <c r="F23" s="18" t="s">
        <v>50</v>
      </c>
      <c r="G23" s="21" t="s">
        <v>23</v>
      </c>
      <c r="H23" s="22">
        <v>45313</v>
      </c>
      <c r="I23" s="18" t="s">
        <v>50</v>
      </c>
      <c r="J23" s="21"/>
    </row>
    <row r="24" spans="1:10" s="9" customFormat="1" ht="30" hidden="1" x14ac:dyDescent="0.25">
      <c r="A24" s="18">
        <f t="shared" si="0"/>
        <v>16</v>
      </c>
      <c r="B24" s="18" t="s">
        <v>53</v>
      </c>
      <c r="C24" s="18">
        <v>2022</v>
      </c>
      <c r="D24" s="19">
        <v>45313</v>
      </c>
      <c r="E24" s="18" t="s">
        <v>54</v>
      </c>
      <c r="F24" s="18" t="s">
        <v>50</v>
      </c>
      <c r="G24" s="21" t="s">
        <v>23</v>
      </c>
      <c r="H24" s="22">
        <v>45314</v>
      </c>
      <c r="I24" s="18" t="s">
        <v>50</v>
      </c>
      <c r="J24" s="21"/>
    </row>
    <row r="25" spans="1:10" s="9" customFormat="1" ht="30" hidden="1" x14ac:dyDescent="0.25">
      <c r="A25" s="18">
        <f t="shared" si="0"/>
        <v>17</v>
      </c>
      <c r="B25" s="18" t="s">
        <v>55</v>
      </c>
      <c r="C25" s="18">
        <v>2022</v>
      </c>
      <c r="D25" s="19">
        <v>45313</v>
      </c>
      <c r="E25" s="18" t="s">
        <v>56</v>
      </c>
      <c r="F25" s="18" t="s">
        <v>50</v>
      </c>
      <c r="G25" s="21" t="s">
        <v>23</v>
      </c>
      <c r="H25" s="22">
        <v>45314</v>
      </c>
      <c r="I25" s="18" t="s">
        <v>50</v>
      </c>
      <c r="J25" s="21"/>
    </row>
    <row r="26" spans="1:10" s="9" customFormat="1" hidden="1" x14ac:dyDescent="0.25">
      <c r="A26" s="18">
        <f t="shared" si="0"/>
        <v>18</v>
      </c>
      <c r="B26" s="18" t="s">
        <v>57</v>
      </c>
      <c r="C26" s="18" t="s">
        <v>58</v>
      </c>
      <c r="D26" s="19">
        <v>45322</v>
      </c>
      <c r="E26" s="18">
        <v>71</v>
      </c>
      <c r="F26" s="18" t="s">
        <v>59</v>
      </c>
      <c r="G26" s="21" t="s">
        <v>23</v>
      </c>
      <c r="H26" s="22">
        <v>45327</v>
      </c>
      <c r="I26" s="18" t="s">
        <v>59</v>
      </c>
      <c r="J26" s="21"/>
    </row>
    <row r="27" spans="1:10" s="9" customFormat="1" hidden="1" x14ac:dyDescent="0.25">
      <c r="A27" s="18">
        <f t="shared" si="0"/>
        <v>19</v>
      </c>
      <c r="B27" s="18" t="s">
        <v>57</v>
      </c>
      <c r="C27" s="18" t="s">
        <v>58</v>
      </c>
      <c r="D27" s="19">
        <v>45331</v>
      </c>
      <c r="E27" s="18" t="s">
        <v>60</v>
      </c>
      <c r="F27" s="18" t="s">
        <v>50</v>
      </c>
      <c r="G27" s="21" t="s">
        <v>23</v>
      </c>
      <c r="H27" s="22">
        <v>45334</v>
      </c>
      <c r="I27" s="21" t="s">
        <v>50</v>
      </c>
      <c r="J27" s="21" t="s">
        <v>61</v>
      </c>
    </row>
    <row r="28" spans="1:10" s="9" customFormat="1" ht="30" hidden="1" x14ac:dyDescent="0.25">
      <c r="A28" s="18">
        <f t="shared" si="0"/>
        <v>20</v>
      </c>
      <c r="B28" s="18" t="s">
        <v>62</v>
      </c>
      <c r="C28" s="18" t="s">
        <v>63</v>
      </c>
      <c r="D28" s="19">
        <v>45335</v>
      </c>
      <c r="E28" s="18">
        <v>120</v>
      </c>
      <c r="F28" s="18" t="s">
        <v>50</v>
      </c>
      <c r="G28" s="21" t="s">
        <v>23</v>
      </c>
      <c r="H28" s="22">
        <v>45348</v>
      </c>
      <c r="I28" s="21" t="s">
        <v>50</v>
      </c>
      <c r="J28" s="21"/>
    </row>
    <row r="29" spans="1:10" ht="45" hidden="1" x14ac:dyDescent="0.25">
      <c r="A29" s="18">
        <f t="shared" si="0"/>
        <v>21</v>
      </c>
      <c r="B29" s="18" t="s">
        <v>64</v>
      </c>
      <c r="C29" s="18">
        <v>2020</v>
      </c>
      <c r="D29" s="19">
        <v>45337</v>
      </c>
      <c r="E29" s="18">
        <v>206</v>
      </c>
      <c r="F29" s="18" t="s">
        <v>65</v>
      </c>
      <c r="G29" s="21" t="s">
        <v>23</v>
      </c>
      <c r="H29" s="22">
        <v>45337</v>
      </c>
      <c r="I29" s="21" t="s">
        <v>65</v>
      </c>
      <c r="J29" s="21" t="s">
        <v>66</v>
      </c>
    </row>
    <row r="30" spans="1:10" ht="30" hidden="1" x14ac:dyDescent="0.25">
      <c r="A30" s="18">
        <f t="shared" si="0"/>
        <v>22</v>
      </c>
      <c r="B30" s="18" t="s">
        <v>67</v>
      </c>
      <c r="C30" s="18">
        <v>2017</v>
      </c>
      <c r="D30" s="19">
        <v>45341</v>
      </c>
      <c r="E30" s="18">
        <v>96</v>
      </c>
      <c r="F30" s="18" t="s">
        <v>68</v>
      </c>
      <c r="G30" s="21" t="s">
        <v>23</v>
      </c>
      <c r="H30" s="22">
        <v>45348</v>
      </c>
      <c r="I30" s="21" t="s">
        <v>68</v>
      </c>
      <c r="J30" s="21" t="s">
        <v>69</v>
      </c>
    </row>
    <row r="31" spans="1:10" ht="30" hidden="1" x14ac:dyDescent="0.25">
      <c r="A31" s="18">
        <f t="shared" si="0"/>
        <v>23</v>
      </c>
      <c r="B31" s="18" t="s">
        <v>70</v>
      </c>
      <c r="C31" s="18">
        <v>2020</v>
      </c>
      <c r="D31" s="19">
        <v>45342</v>
      </c>
      <c r="E31" s="18" t="s">
        <v>71</v>
      </c>
      <c r="F31" s="18" t="s">
        <v>72</v>
      </c>
      <c r="G31" s="21" t="s">
        <v>23</v>
      </c>
      <c r="H31" s="22">
        <v>45342</v>
      </c>
      <c r="I31" s="21" t="s">
        <v>72</v>
      </c>
      <c r="J31" s="21" t="s">
        <v>69</v>
      </c>
    </row>
    <row r="32" spans="1:10" ht="30" hidden="1" x14ac:dyDescent="0.25">
      <c r="A32" s="18">
        <f t="shared" si="0"/>
        <v>24</v>
      </c>
      <c r="B32" s="18" t="s">
        <v>73</v>
      </c>
      <c r="C32" s="18">
        <v>2020</v>
      </c>
      <c r="D32" s="19">
        <v>45342</v>
      </c>
      <c r="E32" s="18" t="s">
        <v>74</v>
      </c>
      <c r="F32" s="18" t="s">
        <v>72</v>
      </c>
      <c r="G32" s="21" t="s">
        <v>23</v>
      </c>
      <c r="H32" s="22">
        <v>45342</v>
      </c>
      <c r="I32" s="21" t="s">
        <v>72</v>
      </c>
      <c r="J32" s="21" t="s">
        <v>75</v>
      </c>
    </row>
    <row r="33" spans="1:10" ht="30" hidden="1" x14ac:dyDescent="0.25">
      <c r="A33" s="18">
        <f t="shared" si="0"/>
        <v>25</v>
      </c>
      <c r="B33" s="18" t="s">
        <v>76</v>
      </c>
      <c r="C33" s="18">
        <v>2020</v>
      </c>
      <c r="D33" s="19">
        <v>45342</v>
      </c>
      <c r="E33" s="18" t="s">
        <v>77</v>
      </c>
      <c r="F33" s="18" t="s">
        <v>72</v>
      </c>
      <c r="G33" s="21" t="s">
        <v>23</v>
      </c>
      <c r="H33" s="22">
        <v>45342</v>
      </c>
      <c r="I33" s="21" t="s">
        <v>72</v>
      </c>
      <c r="J33" s="21"/>
    </row>
    <row r="34" spans="1:10" ht="30" hidden="1" x14ac:dyDescent="0.25">
      <c r="A34" s="18">
        <f t="shared" si="0"/>
        <v>26</v>
      </c>
      <c r="B34" s="18" t="s">
        <v>78</v>
      </c>
      <c r="C34" s="18">
        <v>2022</v>
      </c>
      <c r="D34" s="19">
        <v>45343</v>
      </c>
      <c r="E34" s="18" t="s">
        <v>60</v>
      </c>
      <c r="F34" s="18" t="s">
        <v>50</v>
      </c>
      <c r="G34" s="21" t="s">
        <v>23</v>
      </c>
      <c r="H34" s="22">
        <v>45343</v>
      </c>
      <c r="I34" s="21" t="s">
        <v>50</v>
      </c>
      <c r="J34" s="21"/>
    </row>
    <row r="35" spans="1:10" ht="30" hidden="1" x14ac:dyDescent="0.25">
      <c r="A35" s="18">
        <f t="shared" si="0"/>
        <v>27</v>
      </c>
      <c r="B35" s="18" t="s">
        <v>79</v>
      </c>
      <c r="C35" s="18">
        <v>2022</v>
      </c>
      <c r="D35" s="19">
        <v>45343</v>
      </c>
      <c r="E35" s="18" t="s">
        <v>60</v>
      </c>
      <c r="F35" s="18" t="s">
        <v>50</v>
      </c>
      <c r="G35" s="21" t="s">
        <v>23</v>
      </c>
      <c r="H35" s="22">
        <v>45343</v>
      </c>
      <c r="I35" s="21" t="s">
        <v>50</v>
      </c>
      <c r="J35" s="21"/>
    </row>
    <row r="36" spans="1:10" ht="30" hidden="1" x14ac:dyDescent="0.25">
      <c r="A36" s="18">
        <f t="shared" si="0"/>
        <v>28</v>
      </c>
      <c r="B36" s="18" t="s">
        <v>80</v>
      </c>
      <c r="C36" s="18">
        <v>2022</v>
      </c>
      <c r="D36" s="19">
        <v>45343</v>
      </c>
      <c r="E36" s="18" t="s">
        <v>60</v>
      </c>
      <c r="F36" s="18" t="s">
        <v>50</v>
      </c>
      <c r="G36" s="21" t="s">
        <v>23</v>
      </c>
      <c r="H36" s="22">
        <v>45343</v>
      </c>
      <c r="I36" s="21" t="s">
        <v>50</v>
      </c>
      <c r="J36" s="21"/>
    </row>
    <row r="37" spans="1:10" ht="30" hidden="1" x14ac:dyDescent="0.25">
      <c r="A37" s="18">
        <f t="shared" si="0"/>
        <v>29</v>
      </c>
      <c r="B37" s="21" t="s">
        <v>81</v>
      </c>
      <c r="C37" s="21">
        <v>2023</v>
      </c>
      <c r="D37" s="22">
        <v>45348</v>
      </c>
      <c r="E37" s="21" t="s">
        <v>60</v>
      </c>
      <c r="F37" s="21" t="s">
        <v>82</v>
      </c>
      <c r="G37" s="21" t="s">
        <v>23</v>
      </c>
      <c r="H37" s="22">
        <v>45348</v>
      </c>
      <c r="I37" s="21" t="s">
        <v>82</v>
      </c>
      <c r="J37" s="21"/>
    </row>
    <row r="38" spans="1:10" ht="30" hidden="1" x14ac:dyDescent="0.25">
      <c r="A38" s="18">
        <f t="shared" si="0"/>
        <v>30</v>
      </c>
      <c r="B38" s="21" t="s">
        <v>83</v>
      </c>
      <c r="C38" s="21">
        <v>2023</v>
      </c>
      <c r="D38" s="22">
        <v>45348</v>
      </c>
      <c r="E38" s="21" t="s">
        <v>60</v>
      </c>
      <c r="F38" s="21" t="s">
        <v>82</v>
      </c>
      <c r="G38" s="21" t="s">
        <v>23</v>
      </c>
      <c r="H38" s="22">
        <v>45348</v>
      </c>
      <c r="I38" s="21" t="s">
        <v>82</v>
      </c>
      <c r="J38" s="21"/>
    </row>
    <row r="39" spans="1:10" ht="30" hidden="1" x14ac:dyDescent="0.25">
      <c r="A39" s="18">
        <f t="shared" si="0"/>
        <v>31</v>
      </c>
      <c r="B39" s="21" t="s">
        <v>84</v>
      </c>
      <c r="C39" s="21">
        <v>2023</v>
      </c>
      <c r="D39" s="22">
        <v>45348</v>
      </c>
      <c r="E39" s="21" t="s">
        <v>60</v>
      </c>
      <c r="F39" s="21" t="s">
        <v>82</v>
      </c>
      <c r="G39" s="21" t="s">
        <v>23</v>
      </c>
      <c r="H39" s="22">
        <v>45348</v>
      </c>
      <c r="I39" s="21" t="s">
        <v>82</v>
      </c>
      <c r="J39" s="21"/>
    </row>
    <row r="40" spans="1:10" ht="30" hidden="1" x14ac:dyDescent="0.25">
      <c r="A40" s="18">
        <f t="shared" si="0"/>
        <v>32</v>
      </c>
      <c r="B40" s="21" t="s">
        <v>85</v>
      </c>
      <c r="C40" s="21">
        <v>2023</v>
      </c>
      <c r="D40" s="22">
        <v>45348</v>
      </c>
      <c r="E40" s="21" t="s">
        <v>60</v>
      </c>
      <c r="F40" s="21" t="s">
        <v>82</v>
      </c>
      <c r="G40" s="21" t="s">
        <v>23</v>
      </c>
      <c r="H40" s="22">
        <v>45348</v>
      </c>
      <c r="I40" s="21" t="s">
        <v>82</v>
      </c>
      <c r="J40" s="21"/>
    </row>
    <row r="41" spans="1:10" hidden="1" x14ac:dyDescent="0.25">
      <c r="A41" s="18">
        <f t="shared" si="0"/>
        <v>33</v>
      </c>
      <c r="B41" s="21" t="s">
        <v>86</v>
      </c>
      <c r="C41" s="21">
        <v>2023</v>
      </c>
      <c r="D41" s="22">
        <v>45348</v>
      </c>
      <c r="E41" s="21" t="s">
        <v>60</v>
      </c>
      <c r="F41" s="21" t="s">
        <v>82</v>
      </c>
      <c r="G41" s="21" t="s">
        <v>23</v>
      </c>
      <c r="H41" s="22">
        <v>45348</v>
      </c>
      <c r="I41" s="21" t="s">
        <v>82</v>
      </c>
      <c r="J41" s="21"/>
    </row>
    <row r="42" spans="1:10" hidden="1" x14ac:dyDescent="0.25">
      <c r="A42" s="18">
        <f t="shared" si="0"/>
        <v>34</v>
      </c>
      <c r="B42" s="21" t="s">
        <v>87</v>
      </c>
      <c r="C42" s="21">
        <v>2022</v>
      </c>
      <c r="D42" s="22">
        <v>45348</v>
      </c>
      <c r="E42" s="21" t="s">
        <v>60</v>
      </c>
      <c r="F42" s="21" t="s">
        <v>82</v>
      </c>
      <c r="G42" s="21" t="s">
        <v>23</v>
      </c>
      <c r="H42" s="22">
        <v>45348</v>
      </c>
      <c r="I42" s="21" t="s">
        <v>82</v>
      </c>
      <c r="J42" s="21"/>
    </row>
    <row r="43" spans="1:10" hidden="1" x14ac:dyDescent="0.25">
      <c r="A43" s="18">
        <f t="shared" si="0"/>
        <v>35</v>
      </c>
      <c r="B43" s="21" t="s">
        <v>88</v>
      </c>
      <c r="C43" s="21">
        <v>2022</v>
      </c>
      <c r="D43" s="22">
        <v>45348</v>
      </c>
      <c r="E43" s="21" t="s">
        <v>60</v>
      </c>
      <c r="F43" s="21" t="s">
        <v>82</v>
      </c>
      <c r="G43" s="21" t="s">
        <v>23</v>
      </c>
      <c r="H43" s="22">
        <v>45348</v>
      </c>
      <c r="I43" s="21" t="s">
        <v>82</v>
      </c>
      <c r="J43" s="21"/>
    </row>
    <row r="44" spans="1:10" hidden="1" x14ac:dyDescent="0.25">
      <c r="A44" s="18">
        <f t="shared" si="0"/>
        <v>36</v>
      </c>
      <c r="B44" s="21" t="s">
        <v>89</v>
      </c>
      <c r="C44" s="21">
        <v>2022</v>
      </c>
      <c r="D44" s="22">
        <v>45348</v>
      </c>
      <c r="E44" s="21" t="s">
        <v>60</v>
      </c>
      <c r="F44" s="21" t="s">
        <v>82</v>
      </c>
      <c r="G44" s="21" t="s">
        <v>23</v>
      </c>
      <c r="H44" s="22">
        <v>45348</v>
      </c>
      <c r="I44" s="21" t="s">
        <v>82</v>
      </c>
      <c r="J44" s="21"/>
    </row>
    <row r="45" spans="1:10" ht="30" hidden="1" x14ac:dyDescent="0.25">
      <c r="A45" s="18">
        <f t="shared" si="0"/>
        <v>37</v>
      </c>
      <c r="B45" s="21" t="s">
        <v>90</v>
      </c>
      <c r="C45" s="21">
        <v>2022</v>
      </c>
      <c r="D45" s="22">
        <v>45348</v>
      </c>
      <c r="E45" s="21" t="s">
        <v>91</v>
      </c>
      <c r="F45" s="21" t="s">
        <v>82</v>
      </c>
      <c r="G45" s="21" t="s">
        <v>23</v>
      </c>
      <c r="H45" s="22">
        <v>45348</v>
      </c>
      <c r="I45" s="21" t="s">
        <v>82</v>
      </c>
      <c r="J45" s="21"/>
    </row>
    <row r="46" spans="1:10" ht="30" hidden="1" x14ac:dyDescent="0.25">
      <c r="A46" s="18">
        <f t="shared" si="0"/>
        <v>38</v>
      </c>
      <c r="B46" s="21" t="s">
        <v>92</v>
      </c>
      <c r="C46" s="21">
        <v>2022</v>
      </c>
      <c r="D46" s="22">
        <v>45348</v>
      </c>
      <c r="E46" s="21" t="s">
        <v>60</v>
      </c>
      <c r="F46" s="21" t="s">
        <v>82</v>
      </c>
      <c r="G46" s="21" t="s">
        <v>23</v>
      </c>
      <c r="H46" s="22">
        <v>45348</v>
      </c>
      <c r="I46" s="21" t="s">
        <v>82</v>
      </c>
      <c r="J46" s="21"/>
    </row>
    <row r="47" spans="1:10" ht="45" hidden="1" x14ac:dyDescent="0.25">
      <c r="A47" s="18">
        <f t="shared" si="0"/>
        <v>39</v>
      </c>
      <c r="B47" s="21" t="s">
        <v>93</v>
      </c>
      <c r="C47" s="21">
        <v>2021</v>
      </c>
      <c r="D47" s="22">
        <v>45348</v>
      </c>
      <c r="E47" s="21" t="s">
        <v>94</v>
      </c>
      <c r="F47" s="21" t="s">
        <v>50</v>
      </c>
      <c r="G47" s="21" t="s">
        <v>23</v>
      </c>
      <c r="H47" s="22">
        <v>45369</v>
      </c>
      <c r="I47" s="21" t="s">
        <v>50</v>
      </c>
      <c r="J47" s="21"/>
    </row>
    <row r="48" spans="1:10" ht="30" hidden="1" x14ac:dyDescent="0.25">
      <c r="A48" s="18">
        <f t="shared" si="0"/>
        <v>40</v>
      </c>
      <c r="B48" s="21" t="s">
        <v>95</v>
      </c>
      <c r="C48" s="21">
        <v>2021</v>
      </c>
      <c r="D48" s="22">
        <v>45352</v>
      </c>
      <c r="E48" s="21" t="s">
        <v>96</v>
      </c>
      <c r="F48" s="21" t="s">
        <v>82</v>
      </c>
      <c r="G48" s="21" t="s">
        <v>23</v>
      </c>
      <c r="H48" s="22">
        <v>45352</v>
      </c>
      <c r="I48" s="21" t="s">
        <v>82</v>
      </c>
      <c r="J48" s="21"/>
    </row>
    <row r="49" spans="1:10" hidden="1" x14ac:dyDescent="0.25">
      <c r="A49" s="18">
        <f t="shared" si="0"/>
        <v>41</v>
      </c>
      <c r="B49" s="21" t="s">
        <v>97</v>
      </c>
      <c r="C49" s="21">
        <v>2022</v>
      </c>
      <c r="D49" s="22">
        <v>45355</v>
      </c>
      <c r="E49" s="21" t="s">
        <v>98</v>
      </c>
      <c r="F49" s="18" t="s">
        <v>22</v>
      </c>
      <c r="G49" s="21" t="s">
        <v>23</v>
      </c>
      <c r="H49" s="22">
        <v>45397</v>
      </c>
      <c r="I49" s="21" t="s">
        <v>22</v>
      </c>
      <c r="J49" s="21"/>
    </row>
    <row r="50" spans="1:10" hidden="1" x14ac:dyDescent="0.25">
      <c r="A50" s="18">
        <f t="shared" si="0"/>
        <v>42</v>
      </c>
      <c r="B50" s="21" t="s">
        <v>99</v>
      </c>
      <c r="C50" s="21">
        <v>2020</v>
      </c>
      <c r="D50" s="22">
        <v>45355</v>
      </c>
      <c r="E50" s="21" t="s">
        <v>98</v>
      </c>
      <c r="F50" s="21" t="s">
        <v>100</v>
      </c>
      <c r="G50" s="21" t="s">
        <v>23</v>
      </c>
      <c r="H50" s="22">
        <v>45404</v>
      </c>
      <c r="I50" s="21" t="s">
        <v>100</v>
      </c>
      <c r="J50" s="21"/>
    </row>
    <row r="51" spans="1:10" hidden="1" x14ac:dyDescent="0.25">
      <c r="A51" s="18">
        <f t="shared" si="0"/>
        <v>43</v>
      </c>
      <c r="B51" s="21" t="s">
        <v>101</v>
      </c>
      <c r="C51" s="21">
        <v>2021</v>
      </c>
      <c r="D51" s="22">
        <v>45355</v>
      </c>
      <c r="E51" s="21" t="s">
        <v>98</v>
      </c>
      <c r="F51" s="21" t="s">
        <v>100</v>
      </c>
      <c r="G51" s="21" t="s">
        <v>23</v>
      </c>
      <c r="H51" s="22">
        <v>45404</v>
      </c>
      <c r="I51" s="21" t="s">
        <v>100</v>
      </c>
      <c r="J51" s="21"/>
    </row>
    <row r="52" spans="1:10" ht="30" hidden="1" x14ac:dyDescent="0.25">
      <c r="A52" s="18">
        <f t="shared" si="0"/>
        <v>44</v>
      </c>
      <c r="B52" s="21" t="s">
        <v>102</v>
      </c>
      <c r="C52" s="21">
        <v>2022</v>
      </c>
      <c r="D52" s="22">
        <v>45355</v>
      </c>
      <c r="E52" s="21" t="s">
        <v>98</v>
      </c>
      <c r="F52" s="21" t="s">
        <v>100</v>
      </c>
      <c r="G52" s="21" t="s">
        <v>23</v>
      </c>
      <c r="H52" s="22">
        <v>45362</v>
      </c>
      <c r="I52" s="21" t="s">
        <v>100</v>
      </c>
      <c r="J52" s="21"/>
    </row>
    <row r="53" spans="1:10" ht="30" hidden="1" x14ac:dyDescent="0.25">
      <c r="A53" s="18">
        <f t="shared" si="0"/>
        <v>45</v>
      </c>
      <c r="B53" s="21" t="s">
        <v>103</v>
      </c>
      <c r="C53" s="21">
        <v>2022</v>
      </c>
      <c r="D53" s="22">
        <v>45355</v>
      </c>
      <c r="E53" s="21" t="s">
        <v>98</v>
      </c>
      <c r="F53" s="21" t="s">
        <v>100</v>
      </c>
      <c r="G53" s="21" t="s">
        <v>104</v>
      </c>
      <c r="H53" s="22">
        <v>45614</v>
      </c>
      <c r="I53" s="21" t="s">
        <v>100</v>
      </c>
      <c r="J53" s="21" t="s">
        <v>105</v>
      </c>
    </row>
    <row r="54" spans="1:10" ht="30" hidden="1" x14ac:dyDescent="0.25">
      <c r="A54" s="18">
        <f t="shared" si="0"/>
        <v>46</v>
      </c>
      <c r="B54" s="21" t="s">
        <v>106</v>
      </c>
      <c r="C54" s="21">
        <v>2021</v>
      </c>
      <c r="D54" s="22">
        <v>45356</v>
      </c>
      <c r="E54" s="21" t="s">
        <v>107</v>
      </c>
      <c r="F54" s="21" t="s">
        <v>72</v>
      </c>
      <c r="G54" s="21" t="s">
        <v>23</v>
      </c>
      <c r="H54" s="22">
        <v>45357</v>
      </c>
      <c r="I54" s="21" t="s">
        <v>72</v>
      </c>
      <c r="J54" s="21" t="s">
        <v>105</v>
      </c>
    </row>
    <row r="55" spans="1:10" hidden="1" x14ac:dyDescent="0.25">
      <c r="A55" s="18">
        <f t="shared" si="0"/>
        <v>47</v>
      </c>
      <c r="B55" s="21" t="s">
        <v>108</v>
      </c>
      <c r="C55" s="21">
        <v>2022</v>
      </c>
      <c r="D55" s="22">
        <v>45359</v>
      </c>
      <c r="E55" s="21" t="s">
        <v>98</v>
      </c>
      <c r="F55" s="21" t="s">
        <v>109</v>
      </c>
      <c r="G55" s="21" t="s">
        <v>23</v>
      </c>
      <c r="H55" s="22">
        <v>45359</v>
      </c>
      <c r="I55" s="21" t="s">
        <v>109</v>
      </c>
      <c r="J55" s="21"/>
    </row>
    <row r="56" spans="1:10" ht="30" hidden="1" x14ac:dyDescent="0.25">
      <c r="A56" s="18">
        <f t="shared" si="0"/>
        <v>48</v>
      </c>
      <c r="B56" s="21" t="s">
        <v>110</v>
      </c>
      <c r="C56" s="21">
        <v>2023</v>
      </c>
      <c r="D56" s="22">
        <v>45362</v>
      </c>
      <c r="E56" s="21" t="s">
        <v>60</v>
      </c>
      <c r="F56" s="21" t="s">
        <v>111</v>
      </c>
      <c r="G56" s="21" t="s">
        <v>23</v>
      </c>
      <c r="H56" s="22">
        <v>45362</v>
      </c>
      <c r="I56" s="21" t="s">
        <v>111</v>
      </c>
      <c r="J56" s="21"/>
    </row>
    <row r="57" spans="1:10" ht="30" hidden="1" x14ac:dyDescent="0.25">
      <c r="A57" s="18">
        <f t="shared" si="0"/>
        <v>49</v>
      </c>
      <c r="B57" s="21" t="s">
        <v>112</v>
      </c>
      <c r="C57" s="21">
        <v>2023</v>
      </c>
      <c r="D57" s="22">
        <v>45362</v>
      </c>
      <c r="E57" s="21" t="s">
        <v>60</v>
      </c>
      <c r="F57" s="21" t="s">
        <v>111</v>
      </c>
      <c r="G57" s="21" t="s">
        <v>23</v>
      </c>
      <c r="H57" s="22">
        <v>45362</v>
      </c>
      <c r="I57" s="21" t="s">
        <v>111</v>
      </c>
      <c r="J57" s="21"/>
    </row>
    <row r="58" spans="1:10" ht="30" hidden="1" x14ac:dyDescent="0.25">
      <c r="A58" s="18">
        <f t="shared" si="0"/>
        <v>50</v>
      </c>
      <c r="B58" s="21" t="s">
        <v>113</v>
      </c>
      <c r="C58" s="21">
        <v>2023</v>
      </c>
      <c r="D58" s="22">
        <v>45362</v>
      </c>
      <c r="E58" s="21" t="s">
        <v>60</v>
      </c>
      <c r="F58" s="21" t="s">
        <v>111</v>
      </c>
      <c r="G58" s="21" t="s">
        <v>23</v>
      </c>
      <c r="H58" s="22">
        <v>45362</v>
      </c>
      <c r="I58" s="21" t="s">
        <v>111</v>
      </c>
      <c r="J58" s="21"/>
    </row>
    <row r="59" spans="1:10" ht="30" hidden="1" x14ac:dyDescent="0.25">
      <c r="A59" s="18">
        <f t="shared" si="0"/>
        <v>51</v>
      </c>
      <c r="B59" s="21" t="s">
        <v>114</v>
      </c>
      <c r="C59" s="21">
        <v>2022</v>
      </c>
      <c r="D59" s="22">
        <v>45363</v>
      </c>
      <c r="E59" s="21" t="s">
        <v>115</v>
      </c>
      <c r="F59" s="21" t="s">
        <v>72</v>
      </c>
      <c r="G59" s="21" t="s">
        <v>23</v>
      </c>
      <c r="H59" s="22">
        <v>45401</v>
      </c>
      <c r="I59" s="21" t="s">
        <v>72</v>
      </c>
      <c r="J59" s="21"/>
    </row>
    <row r="60" spans="1:10" ht="30" hidden="1" x14ac:dyDescent="0.25">
      <c r="A60" s="18">
        <f t="shared" si="0"/>
        <v>52</v>
      </c>
      <c r="B60" s="21" t="s">
        <v>116</v>
      </c>
      <c r="C60" s="21">
        <v>2022</v>
      </c>
      <c r="D60" s="22">
        <v>45363</v>
      </c>
      <c r="E60" s="21" t="s">
        <v>117</v>
      </c>
      <c r="F60" s="21" t="s">
        <v>72</v>
      </c>
      <c r="G60" s="21" t="s">
        <v>23</v>
      </c>
      <c r="H60" s="22">
        <v>45401</v>
      </c>
      <c r="I60" s="21" t="s">
        <v>72</v>
      </c>
      <c r="J60" s="21"/>
    </row>
    <row r="61" spans="1:10" hidden="1" x14ac:dyDescent="0.25">
      <c r="A61" s="18">
        <f t="shared" si="0"/>
        <v>53</v>
      </c>
      <c r="B61" s="21" t="s">
        <v>118</v>
      </c>
      <c r="C61" s="21">
        <v>2022</v>
      </c>
      <c r="D61" s="22">
        <v>45363</v>
      </c>
      <c r="E61" s="21" t="s">
        <v>119</v>
      </c>
      <c r="F61" s="21" t="s">
        <v>72</v>
      </c>
      <c r="G61" s="21" t="s">
        <v>23</v>
      </c>
      <c r="H61" s="22">
        <v>45401</v>
      </c>
      <c r="I61" s="21" t="s">
        <v>72</v>
      </c>
      <c r="J61" s="21"/>
    </row>
    <row r="62" spans="1:10" ht="30" hidden="1" x14ac:dyDescent="0.25">
      <c r="A62" s="18">
        <f t="shared" si="0"/>
        <v>54</v>
      </c>
      <c r="B62" s="21" t="s">
        <v>120</v>
      </c>
      <c r="C62" s="21">
        <v>2022</v>
      </c>
      <c r="D62" s="22">
        <v>45363</v>
      </c>
      <c r="E62" s="21" t="s">
        <v>121</v>
      </c>
      <c r="F62" s="21" t="s">
        <v>72</v>
      </c>
      <c r="G62" s="21" t="s">
        <v>23</v>
      </c>
      <c r="H62" s="22">
        <v>45401</v>
      </c>
      <c r="I62" s="21" t="s">
        <v>72</v>
      </c>
      <c r="J62" s="21" t="s">
        <v>69</v>
      </c>
    </row>
    <row r="63" spans="1:10" ht="30" hidden="1" x14ac:dyDescent="0.25">
      <c r="A63" s="18">
        <f t="shared" si="0"/>
        <v>55</v>
      </c>
      <c r="B63" s="21" t="s">
        <v>122</v>
      </c>
      <c r="C63" s="21">
        <v>2022</v>
      </c>
      <c r="D63" s="22">
        <v>45363</v>
      </c>
      <c r="E63" s="21" t="s">
        <v>123</v>
      </c>
      <c r="F63" s="21" t="s">
        <v>72</v>
      </c>
      <c r="G63" s="21" t="s">
        <v>23</v>
      </c>
      <c r="H63" s="22">
        <v>45401</v>
      </c>
      <c r="I63" s="21" t="s">
        <v>72</v>
      </c>
      <c r="J63" s="21"/>
    </row>
    <row r="64" spans="1:10" ht="30" hidden="1" x14ac:dyDescent="0.25">
      <c r="A64" s="18">
        <f t="shared" si="0"/>
        <v>56</v>
      </c>
      <c r="B64" s="21" t="s">
        <v>124</v>
      </c>
      <c r="C64" s="21">
        <v>2022</v>
      </c>
      <c r="D64" s="22">
        <v>45363</v>
      </c>
      <c r="E64" s="21" t="s">
        <v>125</v>
      </c>
      <c r="F64" s="21" t="s">
        <v>72</v>
      </c>
      <c r="G64" s="21" t="s">
        <v>23</v>
      </c>
      <c r="H64" s="22">
        <v>45401</v>
      </c>
      <c r="I64" s="21" t="s">
        <v>72</v>
      </c>
      <c r="J64" s="21" t="s">
        <v>126</v>
      </c>
    </row>
    <row r="65" spans="1:10" ht="30" hidden="1" x14ac:dyDescent="0.25">
      <c r="A65" s="18">
        <f t="shared" si="0"/>
        <v>57</v>
      </c>
      <c r="B65" s="21" t="s">
        <v>127</v>
      </c>
      <c r="C65" s="21">
        <v>2022</v>
      </c>
      <c r="D65" s="22">
        <v>45363</v>
      </c>
      <c r="E65" s="21" t="s">
        <v>128</v>
      </c>
      <c r="F65" s="21" t="s">
        <v>72</v>
      </c>
      <c r="G65" s="21" t="s">
        <v>23</v>
      </c>
      <c r="H65" s="22">
        <v>45401</v>
      </c>
      <c r="I65" s="21" t="s">
        <v>72</v>
      </c>
      <c r="J65" s="21" t="s">
        <v>126</v>
      </c>
    </row>
    <row r="66" spans="1:10" ht="30" hidden="1" x14ac:dyDescent="0.25">
      <c r="A66" s="18">
        <f t="shared" si="0"/>
        <v>58</v>
      </c>
      <c r="B66" s="21" t="s">
        <v>129</v>
      </c>
      <c r="C66" s="21">
        <v>2022</v>
      </c>
      <c r="D66" s="22">
        <v>45363</v>
      </c>
      <c r="E66" s="21" t="s">
        <v>130</v>
      </c>
      <c r="F66" s="21" t="s">
        <v>72</v>
      </c>
      <c r="G66" s="21" t="s">
        <v>23</v>
      </c>
      <c r="H66" s="22">
        <v>45401</v>
      </c>
      <c r="I66" s="21" t="s">
        <v>72</v>
      </c>
      <c r="J66" s="21" t="s">
        <v>131</v>
      </c>
    </row>
    <row r="67" spans="1:10" ht="30" hidden="1" x14ac:dyDescent="0.25">
      <c r="A67" s="18">
        <f t="shared" si="0"/>
        <v>59</v>
      </c>
      <c r="B67" s="21" t="s">
        <v>132</v>
      </c>
      <c r="C67" s="21">
        <v>2022</v>
      </c>
      <c r="D67" s="22">
        <v>45363</v>
      </c>
      <c r="E67" s="21" t="s">
        <v>133</v>
      </c>
      <c r="F67" s="21" t="s">
        <v>72</v>
      </c>
      <c r="G67" s="21" t="s">
        <v>23</v>
      </c>
      <c r="H67" s="22">
        <v>45401</v>
      </c>
      <c r="I67" s="21" t="s">
        <v>72</v>
      </c>
      <c r="J67" s="21"/>
    </row>
    <row r="68" spans="1:10" ht="30" hidden="1" x14ac:dyDescent="0.25">
      <c r="A68" s="18">
        <f t="shared" si="0"/>
        <v>60</v>
      </c>
      <c r="B68" s="21" t="s">
        <v>134</v>
      </c>
      <c r="C68" s="21">
        <v>2022</v>
      </c>
      <c r="D68" s="22">
        <v>45363</v>
      </c>
      <c r="E68" s="21" t="s">
        <v>135</v>
      </c>
      <c r="F68" s="21" t="s">
        <v>72</v>
      </c>
      <c r="G68" s="21" t="s">
        <v>23</v>
      </c>
      <c r="H68" s="22">
        <v>45401</v>
      </c>
      <c r="I68" s="21" t="s">
        <v>72</v>
      </c>
      <c r="J68" s="21"/>
    </row>
    <row r="69" spans="1:10" ht="30" hidden="1" x14ac:dyDescent="0.25">
      <c r="A69" s="18">
        <f t="shared" si="0"/>
        <v>61</v>
      </c>
      <c r="B69" s="21" t="s">
        <v>136</v>
      </c>
      <c r="C69" s="21">
        <v>2022</v>
      </c>
      <c r="D69" s="22">
        <v>45363</v>
      </c>
      <c r="E69" s="21" t="s">
        <v>137</v>
      </c>
      <c r="F69" s="21" t="s">
        <v>72</v>
      </c>
      <c r="G69" s="21" t="s">
        <v>23</v>
      </c>
      <c r="H69" s="22">
        <v>45401</v>
      </c>
      <c r="I69" s="21" t="s">
        <v>72</v>
      </c>
      <c r="J69" s="21"/>
    </row>
    <row r="70" spans="1:10" ht="30" hidden="1" x14ac:dyDescent="0.25">
      <c r="A70" s="18">
        <f t="shared" si="0"/>
        <v>62</v>
      </c>
      <c r="B70" s="21" t="s">
        <v>138</v>
      </c>
      <c r="C70" s="21">
        <v>2022</v>
      </c>
      <c r="D70" s="22">
        <v>45363</v>
      </c>
      <c r="E70" s="21" t="s">
        <v>139</v>
      </c>
      <c r="F70" s="21" t="s">
        <v>72</v>
      </c>
      <c r="G70" s="21" t="s">
        <v>23</v>
      </c>
      <c r="H70" s="22">
        <v>45401</v>
      </c>
      <c r="I70" s="21" t="s">
        <v>72</v>
      </c>
      <c r="J70" s="21" t="s">
        <v>126</v>
      </c>
    </row>
    <row r="71" spans="1:10" hidden="1" x14ac:dyDescent="0.25">
      <c r="A71" s="18">
        <f t="shared" si="0"/>
        <v>63</v>
      </c>
      <c r="B71" s="21" t="s">
        <v>140</v>
      </c>
      <c r="C71" s="21">
        <v>2022</v>
      </c>
      <c r="D71" s="22">
        <v>45365</v>
      </c>
      <c r="E71" s="21" t="s">
        <v>60</v>
      </c>
      <c r="F71" s="21" t="s">
        <v>50</v>
      </c>
      <c r="G71" s="21" t="s">
        <v>23</v>
      </c>
      <c r="H71" s="22">
        <v>45365</v>
      </c>
      <c r="I71" s="21" t="s">
        <v>50</v>
      </c>
      <c r="J71" s="21"/>
    </row>
    <row r="72" spans="1:10" hidden="1" x14ac:dyDescent="0.25">
      <c r="A72" s="18">
        <f t="shared" si="0"/>
        <v>64</v>
      </c>
      <c r="B72" s="21" t="s">
        <v>141</v>
      </c>
      <c r="C72" s="21">
        <v>2022</v>
      </c>
      <c r="D72" s="22">
        <v>45365</v>
      </c>
      <c r="E72" s="21" t="s">
        <v>60</v>
      </c>
      <c r="F72" s="21" t="s">
        <v>50</v>
      </c>
      <c r="G72" s="21" t="s">
        <v>23</v>
      </c>
      <c r="H72" s="22">
        <v>45365</v>
      </c>
      <c r="I72" s="21" t="s">
        <v>50</v>
      </c>
      <c r="J72" s="21"/>
    </row>
    <row r="73" spans="1:10" hidden="1" x14ac:dyDescent="0.25">
      <c r="A73" s="18">
        <f t="shared" si="0"/>
        <v>65</v>
      </c>
      <c r="B73" s="21" t="s">
        <v>142</v>
      </c>
      <c r="C73" s="21">
        <v>2022</v>
      </c>
      <c r="D73" s="22">
        <v>45365</v>
      </c>
      <c r="E73" s="21" t="s">
        <v>60</v>
      </c>
      <c r="F73" s="21" t="s">
        <v>50</v>
      </c>
      <c r="G73" s="21" t="s">
        <v>23</v>
      </c>
      <c r="H73" s="22">
        <v>45365</v>
      </c>
      <c r="I73" s="21" t="s">
        <v>50</v>
      </c>
      <c r="J73" s="21"/>
    </row>
    <row r="74" spans="1:10" ht="30" hidden="1" x14ac:dyDescent="0.25">
      <c r="A74" s="18">
        <f t="shared" ref="A74:A138" si="1">+A73+1</f>
        <v>66</v>
      </c>
      <c r="B74" s="21" t="s">
        <v>143</v>
      </c>
      <c r="C74" s="21">
        <v>2022</v>
      </c>
      <c r="D74" s="22">
        <v>45369</v>
      </c>
      <c r="E74" s="21" t="s">
        <v>144</v>
      </c>
      <c r="F74" s="21" t="s">
        <v>50</v>
      </c>
      <c r="G74" s="21" t="s">
        <v>23</v>
      </c>
      <c r="H74" s="22">
        <v>45370</v>
      </c>
      <c r="I74" s="21" t="s">
        <v>50</v>
      </c>
      <c r="J74" s="21"/>
    </row>
    <row r="75" spans="1:10" ht="30" hidden="1" x14ac:dyDescent="0.25">
      <c r="A75" s="18">
        <f t="shared" si="1"/>
        <v>67</v>
      </c>
      <c r="B75" s="21" t="s">
        <v>145</v>
      </c>
      <c r="C75" s="21">
        <v>2022</v>
      </c>
      <c r="D75" s="22">
        <v>45369</v>
      </c>
      <c r="E75" s="21" t="s">
        <v>60</v>
      </c>
      <c r="F75" s="21" t="s">
        <v>50</v>
      </c>
      <c r="G75" s="21" t="s">
        <v>23</v>
      </c>
      <c r="H75" s="22">
        <v>45370</v>
      </c>
      <c r="I75" s="21" t="s">
        <v>50</v>
      </c>
      <c r="J75" s="21"/>
    </row>
    <row r="76" spans="1:10" hidden="1" x14ac:dyDescent="0.25">
      <c r="A76" s="18">
        <f t="shared" si="1"/>
        <v>68</v>
      </c>
      <c r="B76" s="21" t="s">
        <v>146</v>
      </c>
      <c r="C76" s="21">
        <v>2022</v>
      </c>
      <c r="D76" s="22">
        <v>45369</v>
      </c>
      <c r="E76" s="21" t="s">
        <v>147</v>
      </c>
      <c r="F76" s="21" t="s">
        <v>50</v>
      </c>
      <c r="G76" s="21" t="s">
        <v>23</v>
      </c>
      <c r="H76" s="22">
        <v>45370</v>
      </c>
      <c r="I76" s="21" t="s">
        <v>50</v>
      </c>
      <c r="J76" s="21"/>
    </row>
    <row r="77" spans="1:10" hidden="1" x14ac:dyDescent="0.25">
      <c r="A77" s="18">
        <f t="shared" si="1"/>
        <v>69</v>
      </c>
      <c r="B77" s="21" t="s">
        <v>148</v>
      </c>
      <c r="C77" s="21">
        <v>2022</v>
      </c>
      <c r="D77" s="22">
        <v>45369</v>
      </c>
      <c r="E77" s="21" t="s">
        <v>98</v>
      </c>
      <c r="F77" s="21" t="s">
        <v>50</v>
      </c>
      <c r="G77" s="21" t="s">
        <v>23</v>
      </c>
      <c r="H77" s="22">
        <v>45370</v>
      </c>
      <c r="I77" s="21" t="s">
        <v>50</v>
      </c>
      <c r="J77" s="21"/>
    </row>
    <row r="78" spans="1:10" ht="30" hidden="1" x14ac:dyDescent="0.25">
      <c r="A78" s="18">
        <f t="shared" si="1"/>
        <v>70</v>
      </c>
      <c r="B78" s="21" t="s">
        <v>149</v>
      </c>
      <c r="C78" s="21">
        <v>2022</v>
      </c>
      <c r="D78" s="22">
        <v>45371</v>
      </c>
      <c r="E78" s="21">
        <v>30682</v>
      </c>
      <c r="F78" s="21" t="s">
        <v>50</v>
      </c>
      <c r="G78" s="21" t="s">
        <v>23</v>
      </c>
      <c r="H78" s="22">
        <v>45373</v>
      </c>
      <c r="I78" s="21" t="s">
        <v>50</v>
      </c>
      <c r="J78" s="21"/>
    </row>
    <row r="79" spans="1:10" hidden="1" x14ac:dyDescent="0.25">
      <c r="A79" s="18">
        <f t="shared" si="1"/>
        <v>71</v>
      </c>
      <c r="B79" s="21" t="s">
        <v>150</v>
      </c>
      <c r="C79" s="21">
        <v>2023</v>
      </c>
      <c r="D79" s="22">
        <v>45391</v>
      </c>
      <c r="E79" s="21" t="s">
        <v>151</v>
      </c>
      <c r="F79" s="21" t="s">
        <v>109</v>
      </c>
      <c r="G79" s="21" t="s">
        <v>23</v>
      </c>
      <c r="H79" s="22">
        <v>45391</v>
      </c>
      <c r="I79" s="21" t="s">
        <v>109</v>
      </c>
      <c r="J79" s="21"/>
    </row>
    <row r="80" spans="1:10" hidden="1" x14ac:dyDescent="0.25">
      <c r="A80" s="18">
        <f t="shared" si="1"/>
        <v>72</v>
      </c>
      <c r="B80" s="21" t="s">
        <v>152</v>
      </c>
      <c r="C80" s="21">
        <v>2023</v>
      </c>
      <c r="D80" s="22">
        <v>45391</v>
      </c>
      <c r="E80" s="21" t="s">
        <v>153</v>
      </c>
      <c r="F80" s="21" t="s">
        <v>109</v>
      </c>
      <c r="G80" s="21" t="s">
        <v>23</v>
      </c>
      <c r="H80" s="22">
        <v>45391</v>
      </c>
      <c r="I80" s="21" t="s">
        <v>109</v>
      </c>
      <c r="J80" s="21"/>
    </row>
    <row r="81" spans="1:10" hidden="1" x14ac:dyDescent="0.25">
      <c r="A81" s="18">
        <f t="shared" si="1"/>
        <v>73</v>
      </c>
      <c r="B81" s="21" t="s">
        <v>154</v>
      </c>
      <c r="C81" s="21">
        <v>2022</v>
      </c>
      <c r="D81" s="22">
        <v>45397</v>
      </c>
      <c r="E81" s="21" t="s">
        <v>147</v>
      </c>
      <c r="F81" s="21" t="s">
        <v>155</v>
      </c>
      <c r="G81" s="21" t="s">
        <v>23</v>
      </c>
      <c r="H81" s="22">
        <v>45397</v>
      </c>
      <c r="I81" s="21" t="s">
        <v>156</v>
      </c>
      <c r="J81" s="21"/>
    </row>
    <row r="82" spans="1:10" ht="30" hidden="1" x14ac:dyDescent="0.25">
      <c r="A82" s="18">
        <f t="shared" si="1"/>
        <v>74</v>
      </c>
      <c r="B82" s="21" t="s">
        <v>157</v>
      </c>
      <c r="C82" s="21">
        <v>2021</v>
      </c>
      <c r="D82" s="22">
        <v>45407</v>
      </c>
      <c r="E82" s="21" t="s">
        <v>158</v>
      </c>
      <c r="F82" s="21" t="s">
        <v>155</v>
      </c>
      <c r="G82" s="21" t="s">
        <v>159</v>
      </c>
      <c r="H82" s="22">
        <v>45485</v>
      </c>
      <c r="I82" s="21"/>
      <c r="J82" s="21" t="s">
        <v>160</v>
      </c>
    </row>
    <row r="83" spans="1:10" ht="30" hidden="1" x14ac:dyDescent="0.25">
      <c r="A83" s="18">
        <f t="shared" si="1"/>
        <v>75</v>
      </c>
      <c r="B83" s="21" t="s">
        <v>157</v>
      </c>
      <c r="C83" s="21">
        <v>2021</v>
      </c>
      <c r="D83" s="22">
        <v>45407</v>
      </c>
      <c r="E83" s="21" t="s">
        <v>161</v>
      </c>
      <c r="F83" s="21" t="s">
        <v>155</v>
      </c>
      <c r="G83" s="21" t="s">
        <v>159</v>
      </c>
      <c r="H83" s="22">
        <v>45485</v>
      </c>
      <c r="I83" s="21"/>
      <c r="J83" s="21" t="s">
        <v>160</v>
      </c>
    </row>
    <row r="84" spans="1:10" ht="30" hidden="1" x14ac:dyDescent="0.25">
      <c r="A84" s="18">
        <f t="shared" si="1"/>
        <v>76</v>
      </c>
      <c r="B84" s="21" t="s">
        <v>157</v>
      </c>
      <c r="C84" s="21">
        <v>2021</v>
      </c>
      <c r="D84" s="22">
        <v>45407</v>
      </c>
      <c r="E84" s="21" t="s">
        <v>162</v>
      </c>
      <c r="F84" s="21" t="s">
        <v>155</v>
      </c>
      <c r="G84" s="21" t="s">
        <v>159</v>
      </c>
      <c r="H84" s="22">
        <v>45485</v>
      </c>
      <c r="I84" s="21"/>
      <c r="J84" s="21" t="s">
        <v>160</v>
      </c>
    </row>
    <row r="85" spans="1:10" ht="30" hidden="1" x14ac:dyDescent="0.25">
      <c r="A85" s="18">
        <f t="shared" si="1"/>
        <v>77</v>
      </c>
      <c r="B85" s="21" t="s">
        <v>163</v>
      </c>
      <c r="C85" s="21">
        <v>2022</v>
      </c>
      <c r="D85" s="22">
        <v>45407</v>
      </c>
      <c r="E85" s="21">
        <v>30682</v>
      </c>
      <c r="F85" s="21" t="s">
        <v>50</v>
      </c>
      <c r="G85" s="21" t="s">
        <v>23</v>
      </c>
      <c r="H85" s="22">
        <v>45406</v>
      </c>
      <c r="I85" s="21" t="s">
        <v>50</v>
      </c>
      <c r="J85" s="21"/>
    </row>
    <row r="86" spans="1:10" hidden="1" x14ac:dyDescent="0.25">
      <c r="A86" s="18">
        <f t="shared" si="1"/>
        <v>78</v>
      </c>
      <c r="B86" s="21" t="s">
        <v>164</v>
      </c>
      <c r="C86" s="21">
        <v>2021</v>
      </c>
      <c r="D86" s="22">
        <v>45411</v>
      </c>
      <c r="E86" s="21" t="s">
        <v>165</v>
      </c>
      <c r="F86" s="21" t="s">
        <v>82</v>
      </c>
      <c r="G86" s="21" t="s">
        <v>23</v>
      </c>
      <c r="H86" s="22">
        <v>45415</v>
      </c>
      <c r="I86" s="21" t="s">
        <v>82</v>
      </c>
      <c r="J86" s="21"/>
    </row>
    <row r="87" spans="1:10" ht="30" hidden="1" x14ac:dyDescent="0.25">
      <c r="A87" s="18">
        <f t="shared" si="1"/>
        <v>79</v>
      </c>
      <c r="B87" s="21" t="s">
        <v>166</v>
      </c>
      <c r="C87" s="21">
        <v>2023</v>
      </c>
      <c r="D87" s="22">
        <v>45411</v>
      </c>
      <c r="E87" s="21" t="s">
        <v>167</v>
      </c>
      <c r="F87" s="21" t="s">
        <v>82</v>
      </c>
      <c r="G87" s="21" t="s">
        <v>23</v>
      </c>
      <c r="H87" s="22">
        <v>45411</v>
      </c>
      <c r="I87" s="21" t="s">
        <v>82</v>
      </c>
      <c r="J87" s="21"/>
    </row>
    <row r="88" spans="1:10" hidden="1" x14ac:dyDescent="0.25">
      <c r="A88" s="18">
        <f t="shared" si="1"/>
        <v>80</v>
      </c>
      <c r="B88" s="21" t="s">
        <v>168</v>
      </c>
      <c r="C88" s="21">
        <v>2020</v>
      </c>
      <c r="D88" s="22">
        <v>45411</v>
      </c>
      <c r="E88" s="21" t="s">
        <v>165</v>
      </c>
      <c r="F88" s="21" t="s">
        <v>50</v>
      </c>
      <c r="G88" s="21" t="s">
        <v>23</v>
      </c>
      <c r="H88" s="22">
        <v>45415</v>
      </c>
      <c r="I88" s="21" t="s">
        <v>50</v>
      </c>
      <c r="J88" s="21"/>
    </row>
    <row r="89" spans="1:10" ht="30" hidden="1" x14ac:dyDescent="0.25">
      <c r="A89" s="18">
        <f t="shared" si="1"/>
        <v>81</v>
      </c>
      <c r="B89" s="21" t="s">
        <v>169</v>
      </c>
      <c r="C89" s="21">
        <v>2020</v>
      </c>
      <c r="D89" s="22">
        <v>45412</v>
      </c>
      <c r="E89" s="21" t="s">
        <v>165</v>
      </c>
      <c r="F89" s="21" t="s">
        <v>82</v>
      </c>
      <c r="G89" s="21" t="s">
        <v>23</v>
      </c>
      <c r="H89" s="22">
        <v>45415</v>
      </c>
      <c r="I89" s="21" t="s">
        <v>82</v>
      </c>
      <c r="J89" s="21" t="s">
        <v>170</v>
      </c>
    </row>
    <row r="90" spans="1:10" ht="30" hidden="1" x14ac:dyDescent="0.25">
      <c r="A90" s="18">
        <f t="shared" si="1"/>
        <v>82</v>
      </c>
      <c r="B90" s="21" t="s">
        <v>171</v>
      </c>
      <c r="C90" s="21">
        <v>2020</v>
      </c>
      <c r="D90" s="22">
        <v>45412</v>
      </c>
      <c r="E90" s="21" t="s">
        <v>165</v>
      </c>
      <c r="F90" s="21" t="s">
        <v>82</v>
      </c>
      <c r="G90" s="21" t="s">
        <v>23</v>
      </c>
      <c r="H90" s="22">
        <v>45415</v>
      </c>
      <c r="I90" s="21" t="s">
        <v>82</v>
      </c>
      <c r="J90" s="21" t="s">
        <v>69</v>
      </c>
    </row>
    <row r="91" spans="1:10" ht="30" hidden="1" x14ac:dyDescent="0.25">
      <c r="A91" s="18">
        <f t="shared" si="1"/>
        <v>83</v>
      </c>
      <c r="B91" s="21" t="s">
        <v>172</v>
      </c>
      <c r="C91" s="21">
        <v>2020</v>
      </c>
      <c r="D91" s="22">
        <v>45412</v>
      </c>
      <c r="E91" s="21" t="s">
        <v>165</v>
      </c>
      <c r="F91" s="21" t="s">
        <v>82</v>
      </c>
      <c r="G91" s="21" t="s">
        <v>23</v>
      </c>
      <c r="H91" s="22">
        <v>45415</v>
      </c>
      <c r="I91" s="21" t="s">
        <v>82</v>
      </c>
      <c r="J91" s="21"/>
    </row>
    <row r="92" spans="1:10" ht="30" hidden="1" x14ac:dyDescent="0.25">
      <c r="A92" s="18">
        <f t="shared" si="1"/>
        <v>84</v>
      </c>
      <c r="B92" s="21" t="s">
        <v>173</v>
      </c>
      <c r="C92" s="21">
        <v>2020</v>
      </c>
      <c r="D92" s="22">
        <v>45412</v>
      </c>
      <c r="E92" s="21" t="s">
        <v>165</v>
      </c>
      <c r="F92" s="21" t="s">
        <v>82</v>
      </c>
      <c r="G92" s="21" t="s">
        <v>23</v>
      </c>
      <c r="H92" s="22">
        <v>45415</v>
      </c>
      <c r="I92" s="21" t="s">
        <v>82</v>
      </c>
      <c r="J92" s="21" t="s">
        <v>174</v>
      </c>
    </row>
    <row r="93" spans="1:10" ht="30" hidden="1" x14ac:dyDescent="0.25">
      <c r="A93" s="18">
        <f t="shared" si="1"/>
        <v>85</v>
      </c>
      <c r="B93" s="21" t="s">
        <v>175</v>
      </c>
      <c r="C93" s="21">
        <v>2020</v>
      </c>
      <c r="D93" s="22">
        <v>45412</v>
      </c>
      <c r="E93" s="21">
        <v>65</v>
      </c>
      <c r="F93" s="21" t="s">
        <v>82</v>
      </c>
      <c r="G93" s="21" t="s">
        <v>23</v>
      </c>
      <c r="H93" s="22">
        <v>45412</v>
      </c>
      <c r="I93" s="21" t="s">
        <v>82</v>
      </c>
      <c r="J93" s="21"/>
    </row>
    <row r="94" spans="1:10" ht="30" hidden="1" x14ac:dyDescent="0.25">
      <c r="A94" s="18">
        <f t="shared" si="1"/>
        <v>86</v>
      </c>
      <c r="B94" s="21" t="s">
        <v>176</v>
      </c>
      <c r="C94" s="21">
        <v>2020</v>
      </c>
      <c r="D94" s="22">
        <v>45412</v>
      </c>
      <c r="E94" s="21" t="s">
        <v>165</v>
      </c>
      <c r="F94" s="21" t="s">
        <v>82</v>
      </c>
      <c r="G94" s="21" t="s">
        <v>23</v>
      </c>
      <c r="H94" s="22">
        <v>45412</v>
      </c>
      <c r="I94" s="21" t="s">
        <v>82</v>
      </c>
      <c r="J94" s="21" t="s">
        <v>69</v>
      </c>
    </row>
    <row r="95" spans="1:10" ht="30" hidden="1" x14ac:dyDescent="0.25">
      <c r="A95" s="18">
        <f t="shared" si="1"/>
        <v>87</v>
      </c>
      <c r="B95" s="21" t="s">
        <v>177</v>
      </c>
      <c r="C95" s="21">
        <v>2020</v>
      </c>
      <c r="D95" s="22">
        <v>45412</v>
      </c>
      <c r="E95" s="21" t="s">
        <v>165</v>
      </c>
      <c r="F95" s="21" t="s">
        <v>82</v>
      </c>
      <c r="G95" s="21" t="s">
        <v>23</v>
      </c>
      <c r="H95" s="22">
        <v>45412</v>
      </c>
      <c r="I95" s="21" t="s">
        <v>82</v>
      </c>
      <c r="J95" s="21" t="s">
        <v>69</v>
      </c>
    </row>
    <row r="96" spans="1:10" ht="30" hidden="1" x14ac:dyDescent="0.25">
      <c r="A96" s="18">
        <f t="shared" si="1"/>
        <v>88</v>
      </c>
      <c r="B96" s="21" t="s">
        <v>178</v>
      </c>
      <c r="C96" s="21">
        <v>2020</v>
      </c>
      <c r="D96" s="22">
        <v>45412</v>
      </c>
      <c r="E96" s="21" t="s">
        <v>165</v>
      </c>
      <c r="F96" s="21" t="s">
        <v>82</v>
      </c>
      <c r="G96" s="21" t="s">
        <v>23</v>
      </c>
      <c r="H96" s="22">
        <v>45412</v>
      </c>
      <c r="I96" s="21" t="s">
        <v>82</v>
      </c>
      <c r="J96" s="21"/>
    </row>
    <row r="97" spans="1:10" ht="30" hidden="1" x14ac:dyDescent="0.25">
      <c r="A97" s="18">
        <f t="shared" si="1"/>
        <v>89</v>
      </c>
      <c r="B97" s="21" t="s">
        <v>179</v>
      </c>
      <c r="C97" s="21">
        <v>2023</v>
      </c>
      <c r="D97" s="22">
        <v>45415</v>
      </c>
      <c r="E97" s="21" t="s">
        <v>180</v>
      </c>
      <c r="F97" s="21" t="s">
        <v>181</v>
      </c>
      <c r="G97" s="21" t="s">
        <v>23</v>
      </c>
      <c r="H97" s="22">
        <v>45440</v>
      </c>
      <c r="I97" s="21" t="s">
        <v>182</v>
      </c>
      <c r="J97" s="21" t="s">
        <v>183</v>
      </c>
    </row>
    <row r="98" spans="1:10" ht="30" hidden="1" x14ac:dyDescent="0.25">
      <c r="A98" s="18">
        <f t="shared" si="1"/>
        <v>90</v>
      </c>
      <c r="B98" s="21" t="s">
        <v>184</v>
      </c>
      <c r="C98" s="21">
        <v>2023</v>
      </c>
      <c r="D98" s="22">
        <v>45415</v>
      </c>
      <c r="E98" s="21" t="s">
        <v>185</v>
      </c>
      <c r="F98" s="21" t="s">
        <v>181</v>
      </c>
      <c r="G98" s="21" t="s">
        <v>23</v>
      </c>
      <c r="H98" s="22">
        <v>45440</v>
      </c>
      <c r="I98" s="21" t="s">
        <v>182</v>
      </c>
      <c r="J98" s="21" t="s">
        <v>131</v>
      </c>
    </row>
    <row r="99" spans="1:10" ht="30" hidden="1" x14ac:dyDescent="0.25">
      <c r="A99" s="18">
        <f t="shared" si="1"/>
        <v>91</v>
      </c>
      <c r="B99" s="21" t="s">
        <v>186</v>
      </c>
      <c r="C99" s="21">
        <v>2023</v>
      </c>
      <c r="D99" s="22">
        <v>45415</v>
      </c>
      <c r="E99" s="21" t="s">
        <v>187</v>
      </c>
      <c r="F99" s="21" t="s">
        <v>181</v>
      </c>
      <c r="G99" s="21" t="s">
        <v>23</v>
      </c>
      <c r="H99" s="22">
        <v>45440</v>
      </c>
      <c r="I99" s="21" t="s">
        <v>182</v>
      </c>
      <c r="J99" s="21"/>
    </row>
    <row r="100" spans="1:10" ht="30" hidden="1" x14ac:dyDescent="0.25">
      <c r="A100" s="18">
        <f t="shared" si="1"/>
        <v>92</v>
      </c>
      <c r="B100" s="21" t="s">
        <v>188</v>
      </c>
      <c r="C100" s="21">
        <v>2023</v>
      </c>
      <c r="D100" s="22">
        <v>45415</v>
      </c>
      <c r="E100" s="21" t="s">
        <v>189</v>
      </c>
      <c r="F100" s="21" t="s">
        <v>181</v>
      </c>
      <c r="G100" s="21" t="s">
        <v>23</v>
      </c>
      <c r="H100" s="22">
        <v>45440</v>
      </c>
      <c r="I100" s="21" t="s">
        <v>182</v>
      </c>
      <c r="J100" s="21" t="s">
        <v>183</v>
      </c>
    </row>
    <row r="101" spans="1:10" hidden="1" x14ac:dyDescent="0.25">
      <c r="A101" s="18">
        <f t="shared" si="1"/>
        <v>93</v>
      </c>
      <c r="B101" s="21" t="s">
        <v>190</v>
      </c>
      <c r="C101" s="21">
        <v>2022</v>
      </c>
      <c r="D101" s="22">
        <v>45421</v>
      </c>
      <c r="E101" s="21" t="s">
        <v>165</v>
      </c>
      <c r="F101" s="21" t="s">
        <v>59</v>
      </c>
      <c r="G101" s="21" t="s">
        <v>23</v>
      </c>
      <c r="H101" s="22">
        <v>45421</v>
      </c>
      <c r="I101" s="21" t="s">
        <v>59</v>
      </c>
      <c r="J101" s="21"/>
    </row>
    <row r="102" spans="1:10" ht="60" hidden="1" x14ac:dyDescent="0.25">
      <c r="A102" s="18">
        <f t="shared" si="1"/>
        <v>94</v>
      </c>
      <c r="B102" s="21" t="s">
        <v>191</v>
      </c>
      <c r="C102" s="21">
        <v>2021</v>
      </c>
      <c r="D102" s="22">
        <v>45421</v>
      </c>
      <c r="E102" s="21" t="s">
        <v>192</v>
      </c>
      <c r="F102" s="21" t="s">
        <v>193</v>
      </c>
      <c r="G102" s="21" t="s">
        <v>23</v>
      </c>
      <c r="H102" s="22">
        <v>45441</v>
      </c>
      <c r="I102" s="21" t="s">
        <v>194</v>
      </c>
      <c r="J102" s="21" t="s">
        <v>195</v>
      </c>
    </row>
    <row r="103" spans="1:10" ht="30" hidden="1" x14ac:dyDescent="0.25">
      <c r="A103" s="18">
        <f t="shared" si="1"/>
        <v>95</v>
      </c>
      <c r="B103" s="21" t="s">
        <v>196</v>
      </c>
      <c r="C103" s="21">
        <v>2020</v>
      </c>
      <c r="D103" s="22">
        <v>45434</v>
      </c>
      <c r="E103" s="21">
        <v>178</v>
      </c>
      <c r="F103" s="21" t="s">
        <v>109</v>
      </c>
      <c r="G103" s="21" t="s">
        <v>23</v>
      </c>
      <c r="H103" s="22">
        <v>45546</v>
      </c>
      <c r="I103" s="21" t="s">
        <v>109</v>
      </c>
      <c r="J103" s="21"/>
    </row>
    <row r="104" spans="1:10" ht="30" hidden="1" x14ac:dyDescent="0.25">
      <c r="A104" s="18">
        <f t="shared" si="1"/>
        <v>96</v>
      </c>
      <c r="B104" s="21" t="s">
        <v>197</v>
      </c>
      <c r="C104" s="21">
        <v>2021</v>
      </c>
      <c r="D104" s="22">
        <v>45434</v>
      </c>
      <c r="E104" s="21">
        <v>169</v>
      </c>
      <c r="F104" s="21" t="s">
        <v>109</v>
      </c>
      <c r="G104" s="21" t="s">
        <v>23</v>
      </c>
      <c r="H104" s="22">
        <v>45546</v>
      </c>
      <c r="I104" s="21" t="s">
        <v>109</v>
      </c>
      <c r="J104" s="21"/>
    </row>
    <row r="105" spans="1:10" ht="30" hidden="1" x14ac:dyDescent="0.25">
      <c r="A105" s="18">
        <f t="shared" si="1"/>
        <v>97</v>
      </c>
      <c r="B105" s="21" t="s">
        <v>198</v>
      </c>
      <c r="C105" s="21">
        <v>2021</v>
      </c>
      <c r="D105" s="22">
        <v>45434</v>
      </c>
      <c r="E105" s="21" t="s">
        <v>165</v>
      </c>
      <c r="F105" s="21" t="s">
        <v>109</v>
      </c>
      <c r="G105" s="21" t="s">
        <v>23</v>
      </c>
      <c r="H105" s="22">
        <v>45545</v>
      </c>
      <c r="I105" s="21" t="s">
        <v>109</v>
      </c>
      <c r="J105" s="21" t="s">
        <v>199</v>
      </c>
    </row>
    <row r="106" spans="1:10" ht="30" hidden="1" x14ac:dyDescent="0.25">
      <c r="A106" s="18">
        <f t="shared" si="1"/>
        <v>98</v>
      </c>
      <c r="B106" s="21" t="s">
        <v>200</v>
      </c>
      <c r="C106" s="21">
        <v>2021</v>
      </c>
      <c r="D106" s="22">
        <v>45434</v>
      </c>
      <c r="E106" s="21" t="s">
        <v>165</v>
      </c>
      <c r="F106" s="21" t="s">
        <v>109</v>
      </c>
      <c r="G106" s="21" t="s">
        <v>23</v>
      </c>
      <c r="H106" s="22">
        <v>45546</v>
      </c>
      <c r="I106" s="21" t="s">
        <v>109</v>
      </c>
      <c r="J106" s="21"/>
    </row>
    <row r="107" spans="1:10" ht="30" hidden="1" x14ac:dyDescent="0.25">
      <c r="A107" s="18">
        <f t="shared" si="1"/>
        <v>99</v>
      </c>
      <c r="B107" s="18" t="s">
        <v>78</v>
      </c>
      <c r="C107" s="18">
        <v>2022</v>
      </c>
      <c r="D107" s="19">
        <v>45440</v>
      </c>
      <c r="E107" s="18" t="s">
        <v>60</v>
      </c>
      <c r="F107" s="18" t="s">
        <v>201</v>
      </c>
      <c r="G107" s="21" t="s">
        <v>23</v>
      </c>
      <c r="H107" s="19">
        <v>45470</v>
      </c>
      <c r="I107" s="18" t="s">
        <v>201</v>
      </c>
      <c r="J107" s="26"/>
    </row>
    <row r="108" spans="1:10" ht="30" hidden="1" x14ac:dyDescent="0.25">
      <c r="A108" s="21">
        <f t="shared" si="1"/>
        <v>100</v>
      </c>
      <c r="B108" s="21" t="s">
        <v>79</v>
      </c>
      <c r="C108" s="21">
        <v>2022</v>
      </c>
      <c r="D108" s="22">
        <v>45440</v>
      </c>
      <c r="E108" s="21" t="s">
        <v>60</v>
      </c>
      <c r="F108" s="21" t="s">
        <v>201</v>
      </c>
      <c r="G108" s="21" t="s">
        <v>23</v>
      </c>
      <c r="H108" s="19">
        <v>45470</v>
      </c>
      <c r="I108" s="18" t="s">
        <v>201</v>
      </c>
      <c r="J108" s="21"/>
    </row>
    <row r="109" spans="1:10" ht="30" hidden="1" x14ac:dyDescent="0.25">
      <c r="A109" s="21">
        <f t="shared" si="1"/>
        <v>101</v>
      </c>
      <c r="B109" s="21" t="s">
        <v>80</v>
      </c>
      <c r="C109" s="21">
        <v>2022</v>
      </c>
      <c r="D109" s="22">
        <v>45440</v>
      </c>
      <c r="E109" s="21" t="s">
        <v>60</v>
      </c>
      <c r="F109" s="21" t="s">
        <v>201</v>
      </c>
      <c r="G109" s="21" t="s">
        <v>23</v>
      </c>
      <c r="H109" s="19">
        <v>45470</v>
      </c>
      <c r="I109" s="18" t="s">
        <v>201</v>
      </c>
      <c r="J109" s="21"/>
    </row>
    <row r="110" spans="1:10" ht="30" hidden="1" x14ac:dyDescent="0.25">
      <c r="A110" s="21">
        <f t="shared" si="1"/>
        <v>102</v>
      </c>
      <c r="B110" s="21" t="s">
        <v>202</v>
      </c>
      <c r="C110" s="21" t="s">
        <v>203</v>
      </c>
      <c r="D110" s="22">
        <v>45440</v>
      </c>
      <c r="E110" s="21" t="s">
        <v>204</v>
      </c>
      <c r="F110" s="21" t="s">
        <v>109</v>
      </c>
      <c r="G110" s="21" t="s">
        <v>23</v>
      </c>
      <c r="H110" s="22">
        <v>45440</v>
      </c>
      <c r="I110" s="21" t="s">
        <v>109</v>
      </c>
      <c r="J110" s="21"/>
    </row>
    <row r="111" spans="1:10" ht="30" hidden="1" x14ac:dyDescent="0.25">
      <c r="A111" s="21">
        <f t="shared" si="1"/>
        <v>103</v>
      </c>
      <c r="B111" s="21" t="s">
        <v>205</v>
      </c>
      <c r="C111" s="21" t="s">
        <v>203</v>
      </c>
      <c r="D111" s="22">
        <v>45440</v>
      </c>
      <c r="E111" s="21" t="s">
        <v>206</v>
      </c>
      <c r="F111" s="21" t="s">
        <v>109</v>
      </c>
      <c r="G111" s="21" t="s">
        <v>23</v>
      </c>
      <c r="H111" s="22">
        <v>45546</v>
      </c>
      <c r="I111" s="21" t="s">
        <v>109</v>
      </c>
      <c r="J111" s="21"/>
    </row>
    <row r="112" spans="1:10" hidden="1" x14ac:dyDescent="0.25">
      <c r="A112" s="21">
        <f t="shared" si="1"/>
        <v>104</v>
      </c>
      <c r="B112" s="21" t="s">
        <v>207</v>
      </c>
      <c r="C112" s="21" t="s">
        <v>208</v>
      </c>
      <c r="D112" s="22">
        <v>45440</v>
      </c>
      <c r="E112" s="21" t="s">
        <v>60</v>
      </c>
      <c r="F112" s="21" t="s">
        <v>201</v>
      </c>
      <c r="G112" s="21" t="s">
        <v>23</v>
      </c>
      <c r="H112" s="22">
        <v>45449</v>
      </c>
      <c r="I112" s="21" t="s">
        <v>201</v>
      </c>
      <c r="J112" s="21"/>
    </row>
    <row r="113" spans="1:10" hidden="1" x14ac:dyDescent="0.25">
      <c r="A113" s="21">
        <f t="shared" si="1"/>
        <v>105</v>
      </c>
      <c r="B113" s="18" t="s">
        <v>209</v>
      </c>
      <c r="C113" s="18" t="s">
        <v>210</v>
      </c>
      <c r="D113" s="19">
        <v>45448</v>
      </c>
      <c r="E113" s="18" t="s">
        <v>60</v>
      </c>
      <c r="F113" s="18" t="s">
        <v>201</v>
      </c>
      <c r="G113" s="21" t="s">
        <v>23</v>
      </c>
      <c r="H113" s="22">
        <v>45448</v>
      </c>
      <c r="I113" s="21" t="s">
        <v>201</v>
      </c>
      <c r="J113" s="21" t="s">
        <v>211</v>
      </c>
    </row>
    <row r="114" spans="1:10" ht="30" hidden="1" x14ac:dyDescent="0.25">
      <c r="A114" s="21">
        <f t="shared" si="1"/>
        <v>106</v>
      </c>
      <c r="B114" s="18" t="s">
        <v>212</v>
      </c>
      <c r="C114" s="18" t="s">
        <v>213</v>
      </c>
      <c r="D114" s="19">
        <v>45455</v>
      </c>
      <c r="E114" s="18">
        <v>200</v>
      </c>
      <c r="F114" s="18" t="s">
        <v>201</v>
      </c>
      <c r="G114" s="21" t="s">
        <v>23</v>
      </c>
      <c r="H114" s="22">
        <v>45455</v>
      </c>
      <c r="I114" s="21" t="s">
        <v>201</v>
      </c>
      <c r="J114" s="21"/>
    </row>
    <row r="115" spans="1:10" ht="30" hidden="1" x14ac:dyDescent="0.25">
      <c r="A115" s="21">
        <f t="shared" si="1"/>
        <v>107</v>
      </c>
      <c r="B115" s="18" t="s">
        <v>214</v>
      </c>
      <c r="C115" s="18" t="s">
        <v>213</v>
      </c>
      <c r="D115" s="19">
        <v>45455</v>
      </c>
      <c r="E115" s="18" t="s">
        <v>215</v>
      </c>
      <c r="F115" s="18" t="s">
        <v>201</v>
      </c>
      <c r="G115" s="21" t="s">
        <v>23</v>
      </c>
      <c r="H115" s="22">
        <v>45455</v>
      </c>
      <c r="I115" s="21" t="s">
        <v>201</v>
      </c>
      <c r="J115" s="21"/>
    </row>
    <row r="116" spans="1:10" ht="30" hidden="1" x14ac:dyDescent="0.25">
      <c r="A116" s="21">
        <f t="shared" si="1"/>
        <v>108</v>
      </c>
      <c r="B116" s="18" t="s">
        <v>216</v>
      </c>
      <c r="C116" s="18" t="s">
        <v>213</v>
      </c>
      <c r="D116" s="19">
        <v>45455</v>
      </c>
      <c r="E116" s="18" t="s">
        <v>217</v>
      </c>
      <c r="F116" s="18" t="s">
        <v>201</v>
      </c>
      <c r="G116" s="21" t="s">
        <v>23</v>
      </c>
      <c r="H116" s="22">
        <v>45455</v>
      </c>
      <c r="I116" s="21" t="s">
        <v>201</v>
      </c>
      <c r="J116" s="21"/>
    </row>
    <row r="117" spans="1:10" hidden="1" x14ac:dyDescent="0.25">
      <c r="A117" s="21">
        <f t="shared" si="1"/>
        <v>109</v>
      </c>
      <c r="B117" s="21" t="s">
        <v>218</v>
      </c>
      <c r="C117" s="21" t="s">
        <v>219</v>
      </c>
      <c r="D117" s="22">
        <v>45469</v>
      </c>
      <c r="E117" s="21" t="s">
        <v>220</v>
      </c>
      <c r="F117" s="21" t="s">
        <v>221</v>
      </c>
      <c r="G117" s="21" t="s">
        <v>23</v>
      </c>
      <c r="H117" s="22">
        <v>45469</v>
      </c>
      <c r="I117" s="21" t="s">
        <v>221</v>
      </c>
      <c r="J117" s="21"/>
    </row>
    <row r="118" spans="1:10" hidden="1" x14ac:dyDescent="0.25">
      <c r="A118" s="21">
        <f t="shared" si="1"/>
        <v>110</v>
      </c>
      <c r="B118" s="21" t="s">
        <v>222</v>
      </c>
      <c r="C118" s="21" t="s">
        <v>219</v>
      </c>
      <c r="D118" s="22">
        <v>45469</v>
      </c>
      <c r="E118" s="21" t="s">
        <v>223</v>
      </c>
      <c r="F118" s="21" t="s">
        <v>221</v>
      </c>
      <c r="G118" s="21" t="s">
        <v>23</v>
      </c>
      <c r="H118" s="22">
        <v>45469</v>
      </c>
      <c r="I118" s="21" t="s">
        <v>221</v>
      </c>
      <c r="J118" s="21"/>
    </row>
    <row r="119" spans="1:10" hidden="1" x14ac:dyDescent="0.25">
      <c r="A119" s="21">
        <f t="shared" si="1"/>
        <v>111</v>
      </c>
      <c r="B119" s="21" t="s">
        <v>224</v>
      </c>
      <c r="C119" s="21" t="s">
        <v>219</v>
      </c>
      <c r="D119" s="22">
        <v>45469</v>
      </c>
      <c r="E119" s="21" t="s">
        <v>225</v>
      </c>
      <c r="F119" s="21" t="s">
        <v>221</v>
      </c>
      <c r="G119" s="21" t="s">
        <v>23</v>
      </c>
      <c r="H119" s="22">
        <v>45469</v>
      </c>
      <c r="I119" s="21" t="s">
        <v>221</v>
      </c>
      <c r="J119" s="21"/>
    </row>
    <row r="120" spans="1:10" ht="30" hidden="1" x14ac:dyDescent="0.25">
      <c r="A120" s="21">
        <f t="shared" si="1"/>
        <v>112</v>
      </c>
      <c r="B120" s="21" t="s">
        <v>226</v>
      </c>
      <c r="C120" s="21" t="s">
        <v>227</v>
      </c>
      <c r="D120" s="22">
        <v>45476</v>
      </c>
      <c r="E120" s="21" t="s">
        <v>228</v>
      </c>
      <c r="F120" s="21" t="s">
        <v>59</v>
      </c>
      <c r="G120" s="21" t="s">
        <v>23</v>
      </c>
      <c r="H120" s="22">
        <v>45476</v>
      </c>
      <c r="I120" s="21" t="s">
        <v>59</v>
      </c>
      <c r="J120" s="21"/>
    </row>
    <row r="121" spans="1:10" hidden="1" x14ac:dyDescent="0.25">
      <c r="A121" s="21">
        <f t="shared" si="1"/>
        <v>113</v>
      </c>
      <c r="B121" s="21" t="s">
        <v>229</v>
      </c>
      <c r="C121" s="21" t="s">
        <v>58</v>
      </c>
      <c r="D121" s="22">
        <v>45481</v>
      </c>
      <c r="E121" s="21" t="s">
        <v>230</v>
      </c>
      <c r="F121" s="21" t="s">
        <v>59</v>
      </c>
      <c r="G121" s="21" t="s">
        <v>23</v>
      </c>
      <c r="H121" s="22">
        <v>45481</v>
      </c>
      <c r="I121" s="21" t="s">
        <v>59</v>
      </c>
      <c r="J121" s="21"/>
    </row>
    <row r="122" spans="1:10" hidden="1" x14ac:dyDescent="0.25">
      <c r="A122" s="21">
        <f t="shared" si="1"/>
        <v>114</v>
      </c>
      <c r="B122" s="21" t="s">
        <v>231</v>
      </c>
      <c r="C122" s="21">
        <v>2023</v>
      </c>
      <c r="D122" s="22">
        <v>45484</v>
      </c>
      <c r="E122" s="21" t="s">
        <v>232</v>
      </c>
      <c r="F122" s="21" t="s">
        <v>221</v>
      </c>
      <c r="G122" s="21" t="s">
        <v>23</v>
      </c>
      <c r="H122" s="22">
        <v>45484</v>
      </c>
      <c r="I122" s="21" t="s">
        <v>221</v>
      </c>
      <c r="J122" s="21"/>
    </row>
    <row r="123" spans="1:10" ht="30" hidden="1" x14ac:dyDescent="0.25">
      <c r="A123" s="21">
        <f t="shared" si="1"/>
        <v>115</v>
      </c>
      <c r="B123" s="21" t="s">
        <v>233</v>
      </c>
      <c r="C123" s="21" t="s">
        <v>234</v>
      </c>
      <c r="D123" s="22">
        <v>45484</v>
      </c>
      <c r="E123" s="21" t="s">
        <v>235</v>
      </c>
      <c r="F123" s="21" t="s">
        <v>59</v>
      </c>
      <c r="G123" s="21" t="s">
        <v>23</v>
      </c>
      <c r="H123" s="22">
        <v>45551</v>
      </c>
      <c r="I123" s="21" t="s">
        <v>59</v>
      </c>
      <c r="J123" s="21"/>
    </row>
    <row r="124" spans="1:10" ht="30" hidden="1" x14ac:dyDescent="0.25">
      <c r="A124" s="21">
        <f t="shared" si="1"/>
        <v>116</v>
      </c>
      <c r="B124" s="21" t="s">
        <v>179</v>
      </c>
      <c r="C124" s="21">
        <v>2023</v>
      </c>
      <c r="D124" s="22">
        <v>45485</v>
      </c>
      <c r="E124" s="21" t="s">
        <v>180</v>
      </c>
      <c r="F124" s="21" t="s">
        <v>181</v>
      </c>
      <c r="G124" s="21" t="s">
        <v>23</v>
      </c>
      <c r="H124" s="22">
        <v>45506</v>
      </c>
      <c r="I124" s="21" t="s">
        <v>182</v>
      </c>
      <c r="J124" s="21" t="s">
        <v>183</v>
      </c>
    </row>
    <row r="125" spans="1:10" ht="30" hidden="1" x14ac:dyDescent="0.25">
      <c r="A125" s="21">
        <f t="shared" si="1"/>
        <v>117</v>
      </c>
      <c r="B125" s="21" t="s">
        <v>184</v>
      </c>
      <c r="C125" s="21">
        <v>2023</v>
      </c>
      <c r="D125" s="22">
        <v>45485</v>
      </c>
      <c r="E125" s="21" t="s">
        <v>185</v>
      </c>
      <c r="F125" s="21" t="s">
        <v>181</v>
      </c>
      <c r="G125" s="21" t="s">
        <v>23</v>
      </c>
      <c r="H125" s="22">
        <v>45506</v>
      </c>
      <c r="I125" s="21" t="s">
        <v>182</v>
      </c>
      <c r="J125" s="21" t="s">
        <v>131</v>
      </c>
    </row>
    <row r="126" spans="1:10" ht="30" hidden="1" x14ac:dyDescent="0.25">
      <c r="A126" s="21">
        <f t="shared" si="1"/>
        <v>118</v>
      </c>
      <c r="B126" s="21" t="s">
        <v>186</v>
      </c>
      <c r="C126" s="21">
        <v>2023</v>
      </c>
      <c r="D126" s="22">
        <v>45485</v>
      </c>
      <c r="E126" s="21" t="s">
        <v>187</v>
      </c>
      <c r="F126" s="21" t="s">
        <v>181</v>
      </c>
      <c r="G126" s="21" t="s">
        <v>23</v>
      </c>
      <c r="H126" s="22">
        <v>45506</v>
      </c>
      <c r="I126" s="21" t="s">
        <v>182</v>
      </c>
      <c r="J126" s="21"/>
    </row>
    <row r="127" spans="1:10" ht="60" hidden="1" x14ac:dyDescent="0.25">
      <c r="A127" s="21">
        <f t="shared" si="1"/>
        <v>119</v>
      </c>
      <c r="B127" s="21" t="s">
        <v>188</v>
      </c>
      <c r="C127" s="21">
        <v>2023</v>
      </c>
      <c r="D127" s="22">
        <v>45485</v>
      </c>
      <c r="E127" s="21" t="s">
        <v>165</v>
      </c>
      <c r="F127" s="21" t="s">
        <v>181</v>
      </c>
      <c r="G127" s="21" t="s">
        <v>23</v>
      </c>
      <c r="H127" s="22">
        <v>45506</v>
      </c>
      <c r="I127" s="21" t="s">
        <v>182</v>
      </c>
      <c r="J127" s="21" t="s">
        <v>236</v>
      </c>
    </row>
    <row r="128" spans="1:10" hidden="1" x14ac:dyDescent="0.25">
      <c r="A128" s="21">
        <f t="shared" si="1"/>
        <v>120</v>
      </c>
      <c r="B128" s="21" t="s">
        <v>237</v>
      </c>
      <c r="C128" s="21" t="s">
        <v>238</v>
      </c>
      <c r="D128" s="22">
        <v>45497</v>
      </c>
      <c r="E128" s="21" t="s">
        <v>239</v>
      </c>
      <c r="F128" s="21" t="s">
        <v>240</v>
      </c>
      <c r="G128" s="21" t="s">
        <v>23</v>
      </c>
      <c r="H128" s="22">
        <v>45502</v>
      </c>
      <c r="I128" s="21" t="s">
        <v>240</v>
      </c>
      <c r="J128" s="21"/>
    </row>
    <row r="129" spans="1:11" hidden="1" x14ac:dyDescent="0.25">
      <c r="A129" s="21">
        <f t="shared" si="1"/>
        <v>121</v>
      </c>
      <c r="B129" s="21" t="s">
        <v>241</v>
      </c>
      <c r="C129" s="21" t="s">
        <v>238</v>
      </c>
      <c r="D129" s="22">
        <v>45497</v>
      </c>
      <c r="E129" s="21" t="s">
        <v>242</v>
      </c>
      <c r="F129" s="21" t="s">
        <v>240</v>
      </c>
      <c r="G129" s="21" t="s">
        <v>23</v>
      </c>
      <c r="H129" s="22">
        <v>45502</v>
      </c>
      <c r="I129" s="21" t="s">
        <v>240</v>
      </c>
      <c r="J129" s="21"/>
    </row>
    <row r="130" spans="1:11" hidden="1" x14ac:dyDescent="0.25">
      <c r="A130" s="21">
        <f t="shared" si="1"/>
        <v>122</v>
      </c>
      <c r="B130" s="21" t="s">
        <v>243</v>
      </c>
      <c r="C130" s="21" t="s">
        <v>238</v>
      </c>
      <c r="D130" s="22">
        <v>45497</v>
      </c>
      <c r="E130" s="21" t="s">
        <v>244</v>
      </c>
      <c r="F130" s="21" t="s">
        <v>240</v>
      </c>
      <c r="G130" s="21" t="s">
        <v>23</v>
      </c>
      <c r="H130" s="22">
        <v>45502</v>
      </c>
      <c r="I130" s="21" t="s">
        <v>240</v>
      </c>
      <c r="J130" s="21"/>
    </row>
    <row r="131" spans="1:11" hidden="1" x14ac:dyDescent="0.25">
      <c r="A131" s="21">
        <f t="shared" si="1"/>
        <v>123</v>
      </c>
      <c r="B131" s="21" t="s">
        <v>154</v>
      </c>
      <c r="C131" s="21" t="s">
        <v>245</v>
      </c>
      <c r="D131" s="22">
        <v>45497</v>
      </c>
      <c r="E131" s="21" t="s">
        <v>60</v>
      </c>
      <c r="F131" s="21" t="s">
        <v>50</v>
      </c>
      <c r="G131" s="21" t="s">
        <v>23</v>
      </c>
      <c r="H131" s="22">
        <v>45502</v>
      </c>
      <c r="I131" s="21" t="s">
        <v>50</v>
      </c>
      <c r="J131" s="21"/>
    </row>
    <row r="132" spans="1:11" hidden="1" x14ac:dyDescent="0.25">
      <c r="A132" s="21">
        <f t="shared" si="1"/>
        <v>124</v>
      </c>
      <c r="B132" s="21" t="s">
        <v>246</v>
      </c>
      <c r="C132" s="21" t="s">
        <v>245</v>
      </c>
      <c r="D132" s="22">
        <v>45497</v>
      </c>
      <c r="E132" s="21" t="s">
        <v>60</v>
      </c>
      <c r="F132" s="21" t="s">
        <v>50</v>
      </c>
      <c r="G132" s="21" t="s">
        <v>23</v>
      </c>
      <c r="H132" s="22">
        <v>45502</v>
      </c>
      <c r="I132" s="21" t="s">
        <v>50</v>
      </c>
      <c r="J132" s="21"/>
      <c r="K132" s="21"/>
    </row>
    <row r="133" spans="1:11" ht="30" hidden="1" x14ac:dyDescent="0.25">
      <c r="A133" s="21">
        <f t="shared" si="1"/>
        <v>125</v>
      </c>
      <c r="B133" s="21" t="s">
        <v>247</v>
      </c>
      <c r="C133" s="21" t="s">
        <v>248</v>
      </c>
      <c r="D133" s="22">
        <v>45497</v>
      </c>
      <c r="E133" s="21" t="s">
        <v>60</v>
      </c>
      <c r="F133" s="21" t="s">
        <v>50</v>
      </c>
      <c r="G133" s="21" t="s">
        <v>23</v>
      </c>
      <c r="H133" s="22">
        <v>45502</v>
      </c>
      <c r="I133" s="21" t="s">
        <v>50</v>
      </c>
      <c r="J133" s="21"/>
    </row>
    <row r="134" spans="1:11" ht="30" hidden="1" x14ac:dyDescent="0.25">
      <c r="A134" s="21">
        <f t="shared" si="1"/>
        <v>126</v>
      </c>
      <c r="B134" s="21" t="s">
        <v>249</v>
      </c>
      <c r="C134" s="21" t="s">
        <v>248</v>
      </c>
      <c r="D134" s="22">
        <v>45497</v>
      </c>
      <c r="E134" s="21" t="s">
        <v>60</v>
      </c>
      <c r="F134" s="21" t="s">
        <v>50</v>
      </c>
      <c r="G134" s="21" t="s">
        <v>23</v>
      </c>
      <c r="H134" s="22">
        <v>45502</v>
      </c>
      <c r="I134" s="21" t="s">
        <v>50</v>
      </c>
      <c r="J134" s="21"/>
    </row>
    <row r="135" spans="1:11" hidden="1" x14ac:dyDescent="0.25">
      <c r="A135" s="21">
        <f t="shared" si="1"/>
        <v>127</v>
      </c>
      <c r="B135" s="21" t="s">
        <v>250</v>
      </c>
      <c r="C135" s="21" t="s">
        <v>251</v>
      </c>
      <c r="D135" s="22">
        <v>45497</v>
      </c>
      <c r="E135" s="21" t="s">
        <v>60</v>
      </c>
      <c r="F135" s="21" t="s">
        <v>50</v>
      </c>
      <c r="G135" s="21" t="s">
        <v>23</v>
      </c>
      <c r="H135" s="22">
        <v>45502</v>
      </c>
      <c r="I135" s="21" t="s">
        <v>50</v>
      </c>
      <c r="J135" s="21"/>
    </row>
    <row r="136" spans="1:11" hidden="1" x14ac:dyDescent="0.25">
      <c r="A136" s="21">
        <f t="shared" si="1"/>
        <v>128</v>
      </c>
      <c r="B136" s="21" t="s">
        <v>250</v>
      </c>
      <c r="C136" s="21" t="s">
        <v>251</v>
      </c>
      <c r="D136" s="22">
        <v>45497</v>
      </c>
      <c r="E136" s="21" t="s">
        <v>60</v>
      </c>
      <c r="F136" s="21" t="s">
        <v>50</v>
      </c>
      <c r="G136" s="21" t="s">
        <v>23</v>
      </c>
      <c r="H136" s="22">
        <v>45502</v>
      </c>
      <c r="I136" s="21" t="s">
        <v>50</v>
      </c>
      <c r="J136" s="21"/>
    </row>
    <row r="137" spans="1:11" hidden="1" x14ac:dyDescent="0.25">
      <c r="A137" s="21">
        <f t="shared" si="1"/>
        <v>129</v>
      </c>
      <c r="B137" s="21" t="s">
        <v>250</v>
      </c>
      <c r="C137" s="21" t="s">
        <v>251</v>
      </c>
      <c r="D137" s="22">
        <v>45497</v>
      </c>
      <c r="E137" s="21" t="s">
        <v>60</v>
      </c>
      <c r="F137" s="21" t="s">
        <v>50</v>
      </c>
      <c r="G137" s="21" t="s">
        <v>23</v>
      </c>
      <c r="H137" s="22">
        <v>45502</v>
      </c>
      <c r="I137" s="21" t="s">
        <v>50</v>
      </c>
      <c r="J137" s="21"/>
    </row>
    <row r="138" spans="1:11" hidden="1" x14ac:dyDescent="0.25">
      <c r="A138" s="21">
        <f t="shared" si="1"/>
        <v>130</v>
      </c>
      <c r="B138" s="21" t="s">
        <v>252</v>
      </c>
      <c r="C138" s="21" t="s">
        <v>251</v>
      </c>
      <c r="D138" s="22">
        <v>45503</v>
      </c>
      <c r="E138" s="21" t="s">
        <v>60</v>
      </c>
      <c r="F138" s="21" t="s">
        <v>253</v>
      </c>
      <c r="G138" s="21" t="s">
        <v>23</v>
      </c>
      <c r="H138" s="22">
        <v>45505</v>
      </c>
      <c r="I138" s="21" t="s">
        <v>253</v>
      </c>
      <c r="J138" s="21"/>
    </row>
    <row r="139" spans="1:11" hidden="1" x14ac:dyDescent="0.25">
      <c r="A139" s="21">
        <f t="shared" ref="A139:A182" si="2">+A138+1</f>
        <v>131</v>
      </c>
      <c r="B139" s="21" t="s">
        <v>252</v>
      </c>
      <c r="C139" s="21" t="s">
        <v>251</v>
      </c>
      <c r="D139" s="22">
        <v>45503</v>
      </c>
      <c r="E139" s="21" t="s">
        <v>60</v>
      </c>
      <c r="F139" s="21" t="s">
        <v>253</v>
      </c>
      <c r="G139" s="21" t="s">
        <v>23</v>
      </c>
      <c r="H139" s="22">
        <v>45505</v>
      </c>
      <c r="I139" s="21" t="s">
        <v>253</v>
      </c>
      <c r="J139" s="21"/>
    </row>
    <row r="140" spans="1:11" hidden="1" x14ac:dyDescent="0.25">
      <c r="A140" s="21">
        <f t="shared" si="2"/>
        <v>132</v>
      </c>
      <c r="B140" s="21" t="s">
        <v>252</v>
      </c>
      <c r="C140" s="21" t="s">
        <v>251</v>
      </c>
      <c r="D140" s="22">
        <v>45503</v>
      </c>
      <c r="E140" s="21" t="s">
        <v>60</v>
      </c>
      <c r="F140" s="21" t="s">
        <v>253</v>
      </c>
      <c r="G140" s="21" t="s">
        <v>23</v>
      </c>
      <c r="H140" s="22">
        <v>45505</v>
      </c>
      <c r="I140" s="21" t="s">
        <v>253</v>
      </c>
      <c r="J140" s="21"/>
    </row>
    <row r="141" spans="1:11" hidden="1" x14ac:dyDescent="0.25">
      <c r="A141" s="21">
        <f t="shared" si="2"/>
        <v>133</v>
      </c>
      <c r="B141" s="21" t="s">
        <v>252</v>
      </c>
      <c r="C141" s="21" t="s">
        <v>251</v>
      </c>
      <c r="D141" s="22">
        <v>45506</v>
      </c>
      <c r="E141" s="21" t="s">
        <v>60</v>
      </c>
      <c r="F141" s="21" t="s">
        <v>253</v>
      </c>
      <c r="G141" s="21" t="s">
        <v>23</v>
      </c>
      <c r="H141" s="22">
        <v>45526</v>
      </c>
      <c r="I141" s="21" t="s">
        <v>253</v>
      </c>
      <c r="J141" s="21"/>
    </row>
    <row r="142" spans="1:11" hidden="1" x14ac:dyDescent="0.25">
      <c r="A142" s="21">
        <f t="shared" si="2"/>
        <v>134</v>
      </c>
      <c r="B142" s="21" t="s">
        <v>252</v>
      </c>
      <c r="C142" s="21" t="s">
        <v>251</v>
      </c>
      <c r="D142" s="22">
        <v>45506</v>
      </c>
      <c r="E142" s="21" t="s">
        <v>60</v>
      </c>
      <c r="F142" s="21" t="s">
        <v>253</v>
      </c>
      <c r="G142" s="21" t="s">
        <v>23</v>
      </c>
      <c r="H142" s="22">
        <v>45526</v>
      </c>
      <c r="I142" s="21" t="s">
        <v>253</v>
      </c>
      <c r="J142" s="21"/>
    </row>
    <row r="143" spans="1:11" hidden="1" x14ac:dyDescent="0.25">
      <c r="A143" s="21">
        <f t="shared" si="2"/>
        <v>135</v>
      </c>
      <c r="B143" s="21" t="s">
        <v>252</v>
      </c>
      <c r="C143" s="21" t="s">
        <v>251</v>
      </c>
      <c r="D143" s="22">
        <v>45506</v>
      </c>
      <c r="E143" s="21" t="s">
        <v>60</v>
      </c>
      <c r="F143" s="21" t="s">
        <v>253</v>
      </c>
      <c r="G143" s="21" t="s">
        <v>23</v>
      </c>
      <c r="H143" s="22">
        <v>45526</v>
      </c>
      <c r="I143" s="21" t="s">
        <v>253</v>
      </c>
      <c r="J143" s="21"/>
    </row>
    <row r="144" spans="1:11" ht="30" hidden="1" x14ac:dyDescent="0.25">
      <c r="A144" s="21">
        <f t="shared" si="2"/>
        <v>136</v>
      </c>
      <c r="B144" s="21" t="s">
        <v>254</v>
      </c>
      <c r="C144" s="21" t="s">
        <v>227</v>
      </c>
      <c r="D144" s="22">
        <v>45510</v>
      </c>
      <c r="E144" s="21" t="s">
        <v>228</v>
      </c>
      <c r="F144" s="21" t="s">
        <v>59</v>
      </c>
      <c r="G144" s="21" t="s">
        <v>23</v>
      </c>
      <c r="H144" s="22">
        <v>45551</v>
      </c>
      <c r="I144" s="21" t="s">
        <v>59</v>
      </c>
      <c r="J144" s="21"/>
    </row>
    <row r="145" spans="1:10" ht="30" hidden="1" x14ac:dyDescent="0.25">
      <c r="A145" s="21">
        <f t="shared" si="2"/>
        <v>137</v>
      </c>
      <c r="B145" s="21" t="s">
        <v>255</v>
      </c>
      <c r="C145" s="21" t="s">
        <v>256</v>
      </c>
      <c r="D145" s="22">
        <v>45510</v>
      </c>
      <c r="E145" s="21" t="s">
        <v>257</v>
      </c>
      <c r="F145" s="21" t="s">
        <v>59</v>
      </c>
      <c r="G145" s="21" t="s">
        <v>23</v>
      </c>
      <c r="H145" s="22">
        <v>45551</v>
      </c>
      <c r="I145" s="21" t="s">
        <v>59</v>
      </c>
      <c r="J145" s="21"/>
    </row>
    <row r="146" spans="1:10" ht="30" hidden="1" x14ac:dyDescent="0.25">
      <c r="A146" s="21">
        <f t="shared" si="2"/>
        <v>138</v>
      </c>
      <c r="B146" s="21" t="s">
        <v>258</v>
      </c>
      <c r="C146" s="21" t="s">
        <v>259</v>
      </c>
      <c r="D146" s="22">
        <v>45510</v>
      </c>
      <c r="E146" s="21" t="s">
        <v>260</v>
      </c>
      <c r="F146" s="21" t="s">
        <v>59</v>
      </c>
      <c r="G146" s="21" t="s">
        <v>23</v>
      </c>
      <c r="H146" s="22">
        <v>45551</v>
      </c>
      <c r="I146" s="21" t="s">
        <v>59</v>
      </c>
      <c r="J146" s="21"/>
    </row>
    <row r="147" spans="1:10" ht="30" hidden="1" x14ac:dyDescent="0.25">
      <c r="A147" s="21">
        <f t="shared" si="2"/>
        <v>139</v>
      </c>
      <c r="B147" s="21" t="s">
        <v>261</v>
      </c>
      <c r="C147" s="21" t="s">
        <v>262</v>
      </c>
      <c r="D147" s="22">
        <v>45510</v>
      </c>
      <c r="E147" s="21" t="s">
        <v>263</v>
      </c>
      <c r="F147" s="21" t="s">
        <v>59</v>
      </c>
      <c r="G147" s="21" t="s">
        <v>23</v>
      </c>
      <c r="H147" s="22">
        <v>45551</v>
      </c>
      <c r="I147" s="21" t="s">
        <v>59</v>
      </c>
      <c r="J147" s="21"/>
    </row>
    <row r="148" spans="1:10" ht="30" hidden="1" x14ac:dyDescent="0.25">
      <c r="A148" s="21">
        <f t="shared" si="2"/>
        <v>140</v>
      </c>
      <c r="B148" s="21" t="s">
        <v>264</v>
      </c>
      <c r="C148" s="21" t="s">
        <v>265</v>
      </c>
      <c r="D148" s="22">
        <v>45510</v>
      </c>
      <c r="E148" s="21" t="s">
        <v>239</v>
      </c>
      <c r="F148" s="21" t="s">
        <v>59</v>
      </c>
      <c r="G148" s="21" t="s">
        <v>23</v>
      </c>
      <c r="H148" s="22">
        <v>45551</v>
      </c>
      <c r="I148" s="21" t="s">
        <v>59</v>
      </c>
      <c r="J148" s="21"/>
    </row>
    <row r="149" spans="1:10" ht="30" hidden="1" x14ac:dyDescent="0.25">
      <c r="A149" s="21">
        <f t="shared" si="2"/>
        <v>141</v>
      </c>
      <c r="B149" s="21" t="s">
        <v>266</v>
      </c>
      <c r="C149" s="21" t="s">
        <v>265</v>
      </c>
      <c r="D149" s="22">
        <v>45510</v>
      </c>
      <c r="E149" s="21" t="s">
        <v>267</v>
      </c>
      <c r="F149" s="21" t="s">
        <v>59</v>
      </c>
      <c r="G149" s="21" t="s">
        <v>23</v>
      </c>
      <c r="H149" s="22">
        <v>45551</v>
      </c>
      <c r="I149" s="21" t="s">
        <v>59</v>
      </c>
      <c r="J149" s="21"/>
    </row>
    <row r="150" spans="1:10" ht="30" hidden="1" x14ac:dyDescent="0.25">
      <c r="A150" s="21">
        <f t="shared" si="2"/>
        <v>142</v>
      </c>
      <c r="B150" s="21" t="s">
        <v>268</v>
      </c>
      <c r="C150" s="21" t="s">
        <v>269</v>
      </c>
      <c r="D150" s="22">
        <v>45510</v>
      </c>
      <c r="E150" s="21" t="s">
        <v>270</v>
      </c>
      <c r="F150" s="21" t="s">
        <v>59</v>
      </c>
      <c r="G150" s="21" t="s">
        <v>23</v>
      </c>
      <c r="H150" s="22">
        <v>45551</v>
      </c>
      <c r="I150" s="21" t="s">
        <v>59</v>
      </c>
      <c r="J150" s="21"/>
    </row>
    <row r="151" spans="1:10" ht="30" hidden="1" x14ac:dyDescent="0.25">
      <c r="A151" s="21">
        <f t="shared" si="2"/>
        <v>143</v>
      </c>
      <c r="B151" s="21" t="s">
        <v>271</v>
      </c>
      <c r="C151" s="21" t="s">
        <v>272</v>
      </c>
      <c r="D151" s="22">
        <v>45510</v>
      </c>
      <c r="E151" s="21" t="s">
        <v>273</v>
      </c>
      <c r="F151" s="21" t="s">
        <v>59</v>
      </c>
      <c r="G151" s="21" t="s">
        <v>23</v>
      </c>
      <c r="H151" s="22">
        <v>45551</v>
      </c>
      <c r="I151" s="21" t="s">
        <v>59</v>
      </c>
      <c r="J151" s="21"/>
    </row>
    <row r="152" spans="1:10" ht="30" hidden="1" x14ac:dyDescent="0.25">
      <c r="A152" s="21">
        <f t="shared" si="2"/>
        <v>144</v>
      </c>
      <c r="B152" s="21" t="s">
        <v>274</v>
      </c>
      <c r="C152" s="21" t="s">
        <v>275</v>
      </c>
      <c r="D152" s="22">
        <v>45513</v>
      </c>
      <c r="E152" s="21" t="s">
        <v>276</v>
      </c>
      <c r="F152" s="21" t="s">
        <v>59</v>
      </c>
      <c r="G152" s="21" t="s">
        <v>23</v>
      </c>
      <c r="H152" s="22">
        <v>45551</v>
      </c>
      <c r="I152" s="21" t="s">
        <v>59</v>
      </c>
      <c r="J152" s="21"/>
    </row>
    <row r="153" spans="1:10" ht="30" hidden="1" x14ac:dyDescent="0.25">
      <c r="A153" s="21">
        <f t="shared" si="2"/>
        <v>145</v>
      </c>
      <c r="B153" s="21" t="s">
        <v>277</v>
      </c>
      <c r="C153" s="21" t="s">
        <v>278</v>
      </c>
      <c r="D153" s="22">
        <v>45513</v>
      </c>
      <c r="E153" s="21" t="s">
        <v>279</v>
      </c>
      <c r="F153" s="21" t="s">
        <v>59</v>
      </c>
      <c r="G153" s="21" t="s">
        <v>23</v>
      </c>
      <c r="H153" s="22">
        <v>45551</v>
      </c>
      <c r="I153" s="21" t="s">
        <v>59</v>
      </c>
      <c r="J153" s="21"/>
    </row>
    <row r="154" spans="1:10" ht="30" hidden="1" x14ac:dyDescent="0.25">
      <c r="A154" s="21">
        <f t="shared" si="2"/>
        <v>146</v>
      </c>
      <c r="B154" s="21" t="s">
        <v>280</v>
      </c>
      <c r="C154" s="21" t="s">
        <v>281</v>
      </c>
      <c r="D154" s="22">
        <v>45513</v>
      </c>
      <c r="E154" s="21" t="s">
        <v>282</v>
      </c>
      <c r="F154" s="21" t="s">
        <v>59</v>
      </c>
      <c r="G154" s="21" t="s">
        <v>23</v>
      </c>
      <c r="H154" s="22">
        <v>45551</v>
      </c>
      <c r="I154" s="21" t="s">
        <v>59</v>
      </c>
      <c r="J154" s="21"/>
    </row>
    <row r="155" spans="1:10" ht="30" hidden="1" x14ac:dyDescent="0.25">
      <c r="A155" s="21">
        <f t="shared" si="2"/>
        <v>147</v>
      </c>
      <c r="B155" s="21" t="s">
        <v>283</v>
      </c>
      <c r="C155" s="21" t="s">
        <v>284</v>
      </c>
      <c r="D155" s="22">
        <v>45513</v>
      </c>
      <c r="E155" s="21" t="s">
        <v>285</v>
      </c>
      <c r="F155" s="21" t="s">
        <v>59</v>
      </c>
      <c r="G155" s="21" t="s">
        <v>23</v>
      </c>
      <c r="H155" s="22">
        <v>45551</v>
      </c>
      <c r="I155" s="21" t="s">
        <v>59</v>
      </c>
      <c r="J155" s="21"/>
    </row>
    <row r="156" spans="1:10" hidden="1" x14ac:dyDescent="0.25">
      <c r="A156" s="21">
        <f t="shared" si="2"/>
        <v>148</v>
      </c>
      <c r="B156" s="21" t="s">
        <v>150</v>
      </c>
      <c r="C156" s="21" t="s">
        <v>286</v>
      </c>
      <c r="D156" s="22">
        <v>45513</v>
      </c>
      <c r="E156" s="21" t="s">
        <v>151</v>
      </c>
      <c r="F156" s="21" t="s">
        <v>201</v>
      </c>
      <c r="G156" s="21" t="s">
        <v>23</v>
      </c>
      <c r="H156" s="22">
        <v>45516</v>
      </c>
      <c r="I156" s="21" t="s">
        <v>201</v>
      </c>
      <c r="J156" s="21"/>
    </row>
    <row r="157" spans="1:10" hidden="1" x14ac:dyDescent="0.25">
      <c r="A157" s="21">
        <f t="shared" si="2"/>
        <v>149</v>
      </c>
      <c r="B157" s="21" t="s">
        <v>152</v>
      </c>
      <c r="C157" s="21" t="s">
        <v>286</v>
      </c>
      <c r="D157" s="22">
        <v>45513</v>
      </c>
      <c r="E157" s="21" t="s">
        <v>153</v>
      </c>
      <c r="F157" s="21" t="s">
        <v>201</v>
      </c>
      <c r="G157" s="21" t="s">
        <v>23</v>
      </c>
      <c r="H157" s="22">
        <v>45516</v>
      </c>
      <c r="I157" s="21" t="s">
        <v>201</v>
      </c>
      <c r="J157" s="21"/>
    </row>
    <row r="158" spans="1:10" hidden="1" x14ac:dyDescent="0.25">
      <c r="A158" s="21">
        <f t="shared" si="2"/>
        <v>150</v>
      </c>
      <c r="B158" s="21" t="s">
        <v>150</v>
      </c>
      <c r="C158" s="21" t="s">
        <v>286</v>
      </c>
      <c r="D158" s="22">
        <v>45524</v>
      </c>
      <c r="E158" s="21" t="s">
        <v>151</v>
      </c>
      <c r="F158" s="21" t="s">
        <v>201</v>
      </c>
      <c r="G158" s="21" t="s">
        <v>23</v>
      </c>
      <c r="H158" s="22">
        <v>45531</v>
      </c>
      <c r="I158" s="21" t="s">
        <v>201</v>
      </c>
      <c r="J158" s="21"/>
    </row>
    <row r="159" spans="1:10" hidden="1" x14ac:dyDescent="0.25">
      <c r="A159" s="21">
        <f t="shared" si="2"/>
        <v>151</v>
      </c>
      <c r="B159" s="21" t="s">
        <v>152</v>
      </c>
      <c r="C159" s="21" t="s">
        <v>286</v>
      </c>
      <c r="D159" s="22">
        <v>45524</v>
      </c>
      <c r="E159" s="21" t="s">
        <v>153</v>
      </c>
      <c r="F159" s="21" t="s">
        <v>201</v>
      </c>
      <c r="G159" s="21" t="s">
        <v>23</v>
      </c>
      <c r="H159" s="22">
        <v>45531</v>
      </c>
      <c r="I159" s="21" t="s">
        <v>201</v>
      </c>
      <c r="J159" s="21"/>
    </row>
    <row r="160" spans="1:10" ht="30" hidden="1" x14ac:dyDescent="0.25">
      <c r="A160" s="21">
        <f t="shared" si="2"/>
        <v>152</v>
      </c>
      <c r="B160" s="21" t="s">
        <v>287</v>
      </c>
      <c r="C160" s="21" t="s">
        <v>288</v>
      </c>
      <c r="D160" s="22">
        <v>45532</v>
      </c>
      <c r="E160" s="21" t="s">
        <v>289</v>
      </c>
      <c r="F160" s="21" t="s">
        <v>290</v>
      </c>
      <c r="G160" s="21" t="s">
        <v>23</v>
      </c>
      <c r="H160" s="22">
        <v>45534</v>
      </c>
      <c r="I160" s="21" t="s">
        <v>290</v>
      </c>
      <c r="J160" s="21"/>
    </row>
    <row r="161" spans="1:10" ht="45" hidden="1" x14ac:dyDescent="0.25">
      <c r="A161" s="21">
        <f t="shared" si="2"/>
        <v>153</v>
      </c>
      <c r="B161" s="21" t="s">
        <v>198</v>
      </c>
      <c r="C161" s="21">
        <v>2021</v>
      </c>
      <c r="D161" s="22">
        <v>45545</v>
      </c>
      <c r="E161" s="21" t="s">
        <v>165</v>
      </c>
      <c r="F161" s="21" t="s">
        <v>50</v>
      </c>
      <c r="G161" s="21" t="s">
        <v>23</v>
      </c>
      <c r="H161" s="22">
        <v>45552</v>
      </c>
      <c r="I161" s="21" t="s">
        <v>50</v>
      </c>
      <c r="J161" s="21" t="s">
        <v>291</v>
      </c>
    </row>
    <row r="162" spans="1:10" ht="30" hidden="1" x14ac:dyDescent="0.25">
      <c r="A162" s="21">
        <f t="shared" si="2"/>
        <v>154</v>
      </c>
      <c r="B162" s="21" t="s">
        <v>292</v>
      </c>
      <c r="C162" s="21" t="s">
        <v>293</v>
      </c>
      <c r="D162" s="22">
        <v>45553</v>
      </c>
      <c r="E162" s="21" t="s">
        <v>294</v>
      </c>
      <c r="F162" s="21" t="s">
        <v>59</v>
      </c>
      <c r="G162" s="21" t="s">
        <v>23</v>
      </c>
      <c r="H162" s="22">
        <v>45582</v>
      </c>
      <c r="I162" s="21" t="s">
        <v>59</v>
      </c>
      <c r="J162" s="21"/>
    </row>
    <row r="163" spans="1:10" ht="30" hidden="1" x14ac:dyDescent="0.25">
      <c r="A163" s="21">
        <f t="shared" si="2"/>
        <v>155</v>
      </c>
      <c r="B163" s="21" t="s">
        <v>295</v>
      </c>
      <c r="C163" s="21" t="s">
        <v>293</v>
      </c>
      <c r="D163" s="22">
        <v>45553</v>
      </c>
      <c r="E163" s="21" t="s">
        <v>296</v>
      </c>
      <c r="F163" s="21" t="s">
        <v>59</v>
      </c>
      <c r="G163" s="21" t="s">
        <v>23</v>
      </c>
      <c r="H163" s="22">
        <v>45582</v>
      </c>
      <c r="I163" s="21" t="s">
        <v>59</v>
      </c>
      <c r="J163" s="21"/>
    </row>
    <row r="164" spans="1:10" ht="30" hidden="1" x14ac:dyDescent="0.25">
      <c r="A164" s="21">
        <f t="shared" si="2"/>
        <v>156</v>
      </c>
      <c r="B164" s="21" t="s">
        <v>297</v>
      </c>
      <c r="C164" s="21" t="s">
        <v>298</v>
      </c>
      <c r="D164" s="22">
        <v>45553</v>
      </c>
      <c r="E164" s="21" t="s">
        <v>299</v>
      </c>
      <c r="F164" s="21" t="s">
        <v>59</v>
      </c>
      <c r="G164" s="21" t="s">
        <v>23</v>
      </c>
      <c r="H164" s="22">
        <v>45582</v>
      </c>
      <c r="I164" s="21" t="s">
        <v>59</v>
      </c>
      <c r="J164" s="21"/>
    </row>
    <row r="165" spans="1:10" hidden="1" x14ac:dyDescent="0.25">
      <c r="A165" s="21">
        <f t="shared" si="2"/>
        <v>157</v>
      </c>
      <c r="B165" s="18" t="s">
        <v>300</v>
      </c>
      <c r="C165" s="18" t="s">
        <v>301</v>
      </c>
      <c r="D165" s="19">
        <v>45582</v>
      </c>
      <c r="E165" s="18" t="s">
        <v>302</v>
      </c>
      <c r="F165" s="18" t="s">
        <v>50</v>
      </c>
      <c r="G165" s="21" t="s">
        <v>23</v>
      </c>
      <c r="H165" s="22">
        <v>45588</v>
      </c>
      <c r="I165" s="18" t="s">
        <v>50</v>
      </c>
      <c r="J165" s="21"/>
    </row>
    <row r="166" spans="1:10" hidden="1" x14ac:dyDescent="0.25">
      <c r="A166" s="21">
        <f t="shared" si="2"/>
        <v>158</v>
      </c>
      <c r="B166" s="18" t="s">
        <v>303</v>
      </c>
      <c r="C166" s="18" t="s">
        <v>301</v>
      </c>
      <c r="D166" s="19">
        <v>45582</v>
      </c>
      <c r="E166" s="18" t="s">
        <v>304</v>
      </c>
      <c r="F166" s="18" t="s">
        <v>50</v>
      </c>
      <c r="G166" s="21" t="s">
        <v>23</v>
      </c>
      <c r="H166" s="22">
        <v>45588</v>
      </c>
      <c r="I166" s="18" t="s">
        <v>50</v>
      </c>
      <c r="J166" s="21"/>
    </row>
    <row r="167" spans="1:10" ht="45" hidden="1" x14ac:dyDescent="0.25">
      <c r="A167" s="21">
        <f t="shared" si="2"/>
        <v>159</v>
      </c>
      <c r="B167" s="21" t="s">
        <v>305</v>
      </c>
      <c r="C167" s="21" t="s">
        <v>306</v>
      </c>
      <c r="D167" s="22">
        <v>45593</v>
      </c>
      <c r="E167" s="21" t="s">
        <v>307</v>
      </c>
      <c r="F167" s="21" t="s">
        <v>50</v>
      </c>
      <c r="G167" s="21" t="s">
        <v>308</v>
      </c>
      <c r="H167" s="22"/>
      <c r="I167" s="18"/>
      <c r="J167" s="21"/>
    </row>
    <row r="168" spans="1:10" ht="38.25" hidden="1" x14ac:dyDescent="0.25">
      <c r="A168" s="21">
        <f t="shared" si="2"/>
        <v>160</v>
      </c>
      <c r="B168" s="21" t="s">
        <v>309</v>
      </c>
      <c r="C168" s="21" t="s">
        <v>310</v>
      </c>
      <c r="D168" s="22">
        <v>45594</v>
      </c>
      <c r="E168" s="21" t="s">
        <v>311</v>
      </c>
      <c r="F168" s="21" t="s">
        <v>181</v>
      </c>
      <c r="G168" s="21" t="s">
        <v>23</v>
      </c>
      <c r="H168" s="22">
        <v>45595</v>
      </c>
      <c r="I168" s="21" t="s">
        <v>65</v>
      </c>
      <c r="J168" s="48" t="s">
        <v>312</v>
      </c>
    </row>
    <row r="169" spans="1:10" ht="30" hidden="1" x14ac:dyDescent="0.25">
      <c r="A169" s="21">
        <f t="shared" si="2"/>
        <v>161</v>
      </c>
      <c r="B169" s="21" t="s">
        <v>313</v>
      </c>
      <c r="C169" s="21" t="s">
        <v>314</v>
      </c>
      <c r="D169" s="22">
        <v>45595</v>
      </c>
      <c r="E169" s="21" t="s">
        <v>315</v>
      </c>
      <c r="F169" s="21" t="s">
        <v>316</v>
      </c>
      <c r="G169" s="21" t="s">
        <v>23</v>
      </c>
      <c r="H169" s="22">
        <v>45595</v>
      </c>
      <c r="I169" s="21" t="s">
        <v>316</v>
      </c>
      <c r="J169" s="21"/>
    </row>
    <row r="170" spans="1:10" ht="30" hidden="1" x14ac:dyDescent="0.25">
      <c r="A170" s="21">
        <f t="shared" si="2"/>
        <v>162</v>
      </c>
      <c r="B170" s="21" t="s">
        <v>317</v>
      </c>
      <c r="C170" s="21" t="s">
        <v>314</v>
      </c>
      <c r="D170" s="22">
        <v>45595</v>
      </c>
      <c r="E170" s="21" t="s">
        <v>318</v>
      </c>
      <c r="F170" s="21" t="s">
        <v>316</v>
      </c>
      <c r="G170" s="21" t="s">
        <v>23</v>
      </c>
      <c r="H170" s="22">
        <v>45595</v>
      </c>
      <c r="I170" s="21" t="s">
        <v>316</v>
      </c>
      <c r="J170" s="21"/>
    </row>
    <row r="171" spans="1:10" ht="30" hidden="1" x14ac:dyDescent="0.25">
      <c r="A171" s="21">
        <f t="shared" si="2"/>
        <v>163</v>
      </c>
      <c r="B171" s="21" t="s">
        <v>319</v>
      </c>
      <c r="C171" s="21" t="s">
        <v>203</v>
      </c>
      <c r="D171" s="22">
        <v>45595</v>
      </c>
      <c r="E171" s="21" t="s">
        <v>320</v>
      </c>
      <c r="F171" s="21" t="s">
        <v>321</v>
      </c>
      <c r="G171" s="21" t="s">
        <v>23</v>
      </c>
      <c r="H171" s="22">
        <v>45596</v>
      </c>
      <c r="I171" s="21" t="s">
        <v>109</v>
      </c>
      <c r="J171" s="21"/>
    </row>
    <row r="172" spans="1:10" ht="30" hidden="1" x14ac:dyDescent="0.25">
      <c r="A172" s="21">
        <f t="shared" si="2"/>
        <v>164</v>
      </c>
      <c r="B172" s="21" t="s">
        <v>322</v>
      </c>
      <c r="C172" s="21" t="s">
        <v>203</v>
      </c>
      <c r="D172" s="22">
        <v>45595</v>
      </c>
      <c r="E172" s="21" t="s">
        <v>323</v>
      </c>
      <c r="F172" s="21" t="s">
        <v>321</v>
      </c>
      <c r="G172" s="21" t="s">
        <v>23</v>
      </c>
      <c r="H172" s="22">
        <v>45596</v>
      </c>
      <c r="I172" s="21" t="s">
        <v>109</v>
      </c>
      <c r="J172" s="21"/>
    </row>
    <row r="173" spans="1:10" ht="30" hidden="1" x14ac:dyDescent="0.25">
      <c r="A173" s="21">
        <f t="shared" si="2"/>
        <v>165</v>
      </c>
      <c r="B173" s="21" t="s">
        <v>324</v>
      </c>
      <c r="C173" s="21" t="s">
        <v>325</v>
      </c>
      <c r="D173" s="22">
        <v>45595</v>
      </c>
      <c r="E173" s="21" t="s">
        <v>31</v>
      </c>
      <c r="F173" s="21" t="s">
        <v>321</v>
      </c>
      <c r="G173" s="21" t="s">
        <v>23</v>
      </c>
      <c r="H173" s="22">
        <v>45596</v>
      </c>
      <c r="I173" s="21" t="s">
        <v>109</v>
      </c>
      <c r="J173" s="21"/>
    </row>
    <row r="174" spans="1:10" hidden="1" x14ac:dyDescent="0.25">
      <c r="A174" s="21">
        <f t="shared" si="2"/>
        <v>166</v>
      </c>
      <c r="B174" s="21" t="s">
        <v>326</v>
      </c>
      <c r="C174" s="21" t="s">
        <v>327</v>
      </c>
      <c r="D174" s="22">
        <v>45595</v>
      </c>
      <c r="E174" s="21" t="s">
        <v>328</v>
      </c>
      <c r="F174" s="21" t="s">
        <v>321</v>
      </c>
      <c r="G174" s="21" t="s">
        <v>23</v>
      </c>
      <c r="H174" s="22">
        <v>45596</v>
      </c>
      <c r="I174" s="21" t="s">
        <v>109</v>
      </c>
      <c r="J174" s="21"/>
    </row>
    <row r="175" spans="1:10" ht="30" hidden="1" x14ac:dyDescent="0.25">
      <c r="A175" s="21">
        <f t="shared" si="2"/>
        <v>167</v>
      </c>
      <c r="B175" s="21" t="s">
        <v>329</v>
      </c>
      <c r="C175" s="21" t="s">
        <v>330</v>
      </c>
      <c r="D175" s="22">
        <v>45595</v>
      </c>
      <c r="E175" s="21" t="s">
        <v>311</v>
      </c>
      <c r="F175" s="21" t="s">
        <v>331</v>
      </c>
      <c r="G175" s="21" t="s">
        <v>23</v>
      </c>
      <c r="H175" s="22">
        <v>45595</v>
      </c>
      <c r="I175" s="21" t="s">
        <v>65</v>
      </c>
      <c r="J175" s="21"/>
    </row>
    <row r="176" spans="1:10" ht="30" hidden="1" x14ac:dyDescent="0.25">
      <c r="A176" s="21">
        <f t="shared" si="2"/>
        <v>168</v>
      </c>
      <c r="B176" s="21" t="s">
        <v>332</v>
      </c>
      <c r="C176" s="21" t="s">
        <v>333</v>
      </c>
      <c r="D176" s="22">
        <v>45596</v>
      </c>
      <c r="E176" s="21" t="s">
        <v>334</v>
      </c>
      <c r="F176" s="21" t="s">
        <v>109</v>
      </c>
      <c r="G176" s="21" t="s">
        <v>23</v>
      </c>
      <c r="H176" s="22">
        <v>45596</v>
      </c>
      <c r="I176" s="21" t="s">
        <v>109</v>
      </c>
      <c r="J176" s="21"/>
    </row>
    <row r="177" spans="1:10" ht="30" hidden="1" x14ac:dyDescent="0.25">
      <c r="A177" s="21">
        <f t="shared" si="2"/>
        <v>169</v>
      </c>
      <c r="B177" s="21" t="s">
        <v>335</v>
      </c>
      <c r="C177" s="21" t="s">
        <v>333</v>
      </c>
      <c r="D177" s="22">
        <v>45596</v>
      </c>
      <c r="E177" s="21" t="s">
        <v>336</v>
      </c>
      <c r="F177" s="21" t="s">
        <v>109</v>
      </c>
      <c r="G177" s="21" t="s">
        <v>23</v>
      </c>
      <c r="H177" s="22">
        <v>45596</v>
      </c>
      <c r="I177" s="21" t="s">
        <v>109</v>
      </c>
      <c r="J177" s="21"/>
    </row>
    <row r="178" spans="1:10" ht="30" hidden="1" x14ac:dyDescent="0.25">
      <c r="A178" s="21">
        <f t="shared" si="2"/>
        <v>170</v>
      </c>
      <c r="B178" s="21" t="s">
        <v>337</v>
      </c>
      <c r="C178" s="21" t="s">
        <v>338</v>
      </c>
      <c r="D178" s="22">
        <v>45596</v>
      </c>
      <c r="E178" s="21" t="s">
        <v>339</v>
      </c>
      <c r="F178" s="21" t="s">
        <v>109</v>
      </c>
      <c r="G178" s="21" t="s">
        <v>23</v>
      </c>
      <c r="H178" s="22">
        <v>45596</v>
      </c>
      <c r="I178" s="21" t="s">
        <v>109</v>
      </c>
      <c r="J178" s="21"/>
    </row>
    <row r="179" spans="1:10" ht="30" hidden="1" x14ac:dyDescent="0.25">
      <c r="A179" s="21">
        <f t="shared" si="2"/>
        <v>171</v>
      </c>
      <c r="B179" s="21" t="s">
        <v>340</v>
      </c>
      <c r="C179" s="21" t="s">
        <v>341</v>
      </c>
      <c r="D179" s="22">
        <v>45596</v>
      </c>
      <c r="E179" s="21" t="s">
        <v>342</v>
      </c>
      <c r="F179" s="21" t="s">
        <v>109</v>
      </c>
      <c r="G179" s="21" t="s">
        <v>23</v>
      </c>
      <c r="H179" s="22">
        <v>45596</v>
      </c>
      <c r="I179" s="21" t="s">
        <v>109</v>
      </c>
      <c r="J179" s="21"/>
    </row>
    <row r="180" spans="1:10" ht="30" hidden="1" x14ac:dyDescent="0.25">
      <c r="A180" s="21">
        <f t="shared" si="2"/>
        <v>172</v>
      </c>
      <c r="B180" s="21" t="s">
        <v>343</v>
      </c>
      <c r="C180" s="21" t="s">
        <v>344</v>
      </c>
      <c r="D180" s="22">
        <v>45596</v>
      </c>
      <c r="E180" s="21" t="s">
        <v>345</v>
      </c>
      <c r="F180" s="21" t="s">
        <v>109</v>
      </c>
      <c r="G180" s="21" t="s">
        <v>23</v>
      </c>
      <c r="H180" s="22">
        <v>45596</v>
      </c>
      <c r="I180" s="21" t="s">
        <v>109</v>
      </c>
      <c r="J180" s="21"/>
    </row>
    <row r="181" spans="1:10" ht="30" hidden="1" x14ac:dyDescent="0.25">
      <c r="A181" s="21">
        <f t="shared" si="2"/>
        <v>173</v>
      </c>
      <c r="B181" s="21" t="s">
        <v>346</v>
      </c>
      <c r="C181" s="21" t="s">
        <v>344</v>
      </c>
      <c r="D181" s="22">
        <v>45596</v>
      </c>
      <c r="E181" s="21" t="s">
        <v>347</v>
      </c>
      <c r="F181" s="21" t="s">
        <v>109</v>
      </c>
      <c r="G181" s="21" t="s">
        <v>23</v>
      </c>
      <c r="H181" s="22">
        <v>45596</v>
      </c>
      <c r="I181" s="21" t="s">
        <v>109</v>
      </c>
      <c r="J181" s="21"/>
    </row>
    <row r="182" spans="1:10" ht="30" hidden="1" x14ac:dyDescent="0.25">
      <c r="A182" s="21">
        <f t="shared" si="2"/>
        <v>174</v>
      </c>
      <c r="B182" s="21" t="s">
        <v>184</v>
      </c>
      <c r="C182" s="21" t="s">
        <v>348</v>
      </c>
      <c r="D182" s="22">
        <v>45602</v>
      </c>
      <c r="E182" s="21" t="s">
        <v>185</v>
      </c>
      <c r="F182" s="21" t="s">
        <v>181</v>
      </c>
      <c r="G182" s="21" t="s">
        <v>23</v>
      </c>
      <c r="H182" s="22">
        <v>45602</v>
      </c>
      <c r="I182" s="21" t="s">
        <v>65</v>
      </c>
      <c r="J182" s="21" t="s">
        <v>131</v>
      </c>
    </row>
    <row r="183" spans="1:10" ht="30" hidden="1" x14ac:dyDescent="0.25">
      <c r="A183" s="21">
        <v>175</v>
      </c>
      <c r="B183" s="21" t="s">
        <v>186</v>
      </c>
      <c r="C183" s="21" t="s">
        <v>348</v>
      </c>
      <c r="D183" s="22">
        <v>45602</v>
      </c>
      <c r="E183" s="21" t="s">
        <v>187</v>
      </c>
      <c r="F183" s="21" t="s">
        <v>181</v>
      </c>
      <c r="G183" s="21" t="s">
        <v>23</v>
      </c>
      <c r="H183" s="22">
        <v>45602</v>
      </c>
      <c r="I183" s="21" t="s">
        <v>65</v>
      </c>
      <c r="J183" s="21"/>
    </row>
    <row r="184" spans="1:10" ht="30" hidden="1" x14ac:dyDescent="0.25">
      <c r="A184" s="21">
        <v>176</v>
      </c>
      <c r="B184" s="21" t="s">
        <v>186</v>
      </c>
      <c r="C184" s="21" t="s">
        <v>348</v>
      </c>
      <c r="D184" s="22">
        <v>45602</v>
      </c>
      <c r="E184" s="21" t="s">
        <v>187</v>
      </c>
      <c r="F184" s="21" t="s">
        <v>181</v>
      </c>
      <c r="G184" s="21" t="s">
        <v>23</v>
      </c>
      <c r="H184" s="22">
        <v>45602</v>
      </c>
      <c r="I184" s="21" t="s">
        <v>65</v>
      </c>
      <c r="J184" s="21"/>
    </row>
    <row r="185" spans="1:10" ht="30" hidden="1" x14ac:dyDescent="0.25">
      <c r="A185" s="21">
        <v>177</v>
      </c>
      <c r="B185" s="21" t="s">
        <v>309</v>
      </c>
      <c r="C185" s="21" t="s">
        <v>310</v>
      </c>
      <c r="D185" s="22">
        <v>45623</v>
      </c>
      <c r="E185" s="55" t="s">
        <v>349</v>
      </c>
      <c r="F185" s="21" t="s">
        <v>181</v>
      </c>
      <c r="G185" s="21" t="s">
        <v>23</v>
      </c>
      <c r="H185" s="22">
        <v>45623</v>
      </c>
      <c r="I185" s="21" t="s">
        <v>65</v>
      </c>
      <c r="J185" s="48" t="s">
        <v>350</v>
      </c>
    </row>
    <row r="186" spans="1:10" ht="30" hidden="1" x14ac:dyDescent="0.25">
      <c r="A186" s="21">
        <v>178</v>
      </c>
      <c r="B186" s="21" t="s">
        <v>179</v>
      </c>
      <c r="C186" s="21" t="s">
        <v>348</v>
      </c>
      <c r="D186" s="22">
        <v>45628</v>
      </c>
      <c r="E186" s="21" t="s">
        <v>315</v>
      </c>
      <c r="F186" s="21" t="s">
        <v>181</v>
      </c>
      <c r="G186" s="21" t="s">
        <v>23</v>
      </c>
      <c r="H186" s="22">
        <v>45686</v>
      </c>
      <c r="I186" s="21" t="s">
        <v>65</v>
      </c>
      <c r="J186" s="48"/>
    </row>
    <row r="187" spans="1:10" ht="30" hidden="1" x14ac:dyDescent="0.25">
      <c r="A187" s="21">
        <v>179</v>
      </c>
      <c r="B187" s="21" t="s">
        <v>184</v>
      </c>
      <c r="C187" s="21" t="s">
        <v>348</v>
      </c>
      <c r="D187" s="22">
        <v>45628</v>
      </c>
      <c r="E187" s="21" t="s">
        <v>558</v>
      </c>
      <c r="F187" s="21" t="s">
        <v>181</v>
      </c>
      <c r="G187" s="21" t="s">
        <v>23</v>
      </c>
      <c r="H187" s="22">
        <v>45686</v>
      </c>
      <c r="I187" s="21" t="s">
        <v>65</v>
      </c>
      <c r="J187" s="48"/>
    </row>
    <row r="188" spans="1:10" ht="30" hidden="1" x14ac:dyDescent="0.25">
      <c r="A188" s="21">
        <v>180</v>
      </c>
      <c r="B188" s="21" t="s">
        <v>186</v>
      </c>
      <c r="C188" s="21" t="s">
        <v>348</v>
      </c>
      <c r="D188" s="22">
        <v>45628</v>
      </c>
      <c r="E188" s="21" t="s">
        <v>187</v>
      </c>
      <c r="F188" s="21" t="s">
        <v>181</v>
      </c>
      <c r="G188" s="21" t="s">
        <v>23</v>
      </c>
      <c r="H188" s="22">
        <v>45686</v>
      </c>
      <c r="I188" s="21" t="s">
        <v>65</v>
      </c>
      <c r="J188" s="48"/>
    </row>
    <row r="189" spans="1:10" ht="30" hidden="1" x14ac:dyDescent="0.25">
      <c r="A189" s="21">
        <v>181</v>
      </c>
      <c r="B189" s="21" t="s">
        <v>188</v>
      </c>
      <c r="C189" s="21" t="s">
        <v>348</v>
      </c>
      <c r="D189" s="22">
        <v>45628</v>
      </c>
      <c r="E189" s="21" t="s">
        <v>559</v>
      </c>
      <c r="F189" s="21" t="s">
        <v>181</v>
      </c>
      <c r="G189" s="21" t="s">
        <v>23</v>
      </c>
      <c r="H189" s="22">
        <v>45686</v>
      </c>
      <c r="I189" s="21" t="s">
        <v>65</v>
      </c>
      <c r="J189" s="48"/>
    </row>
    <row r="190" spans="1:10" ht="30" hidden="1" x14ac:dyDescent="0.25">
      <c r="A190" s="21">
        <v>182</v>
      </c>
      <c r="B190" s="21" t="s">
        <v>188</v>
      </c>
      <c r="C190" s="21" t="s">
        <v>348</v>
      </c>
      <c r="D190" s="22">
        <v>45628</v>
      </c>
      <c r="E190" s="21" t="s">
        <v>560</v>
      </c>
      <c r="F190" s="21" t="s">
        <v>181</v>
      </c>
      <c r="G190" s="21" t="s">
        <v>23</v>
      </c>
      <c r="H190" s="22">
        <v>45686</v>
      </c>
      <c r="I190" s="21" t="s">
        <v>65</v>
      </c>
      <c r="J190" s="48"/>
    </row>
    <row r="191" spans="1:10" hidden="1" x14ac:dyDescent="0.25">
      <c r="A191" s="21">
        <v>183</v>
      </c>
      <c r="B191" s="21" t="s">
        <v>351</v>
      </c>
      <c r="C191" s="21" t="s">
        <v>352</v>
      </c>
      <c r="D191" s="22">
        <v>45629</v>
      </c>
      <c r="E191" s="41" t="s">
        <v>353</v>
      </c>
      <c r="F191" s="21" t="s">
        <v>253</v>
      </c>
      <c r="G191" s="21" t="s">
        <v>23</v>
      </c>
      <c r="H191" s="22">
        <v>45629</v>
      </c>
      <c r="I191" s="21" t="s">
        <v>253</v>
      </c>
      <c r="J191" s="21"/>
    </row>
    <row r="192" spans="1:10" hidden="1" x14ac:dyDescent="0.25">
      <c r="A192" s="21">
        <v>184</v>
      </c>
      <c r="B192" s="21" t="s">
        <v>351</v>
      </c>
      <c r="C192" s="21" t="s">
        <v>352</v>
      </c>
      <c r="D192" s="22">
        <v>45629</v>
      </c>
      <c r="E192" s="41" t="s">
        <v>354</v>
      </c>
      <c r="F192" s="21" t="s">
        <v>253</v>
      </c>
      <c r="G192" s="21" t="s">
        <v>23</v>
      </c>
      <c r="H192" s="22">
        <v>45629</v>
      </c>
      <c r="I192" s="21" t="s">
        <v>253</v>
      </c>
      <c r="J192" s="21"/>
    </row>
    <row r="193" spans="1:10" ht="38.25" hidden="1" x14ac:dyDescent="0.25">
      <c r="A193" s="21">
        <v>185</v>
      </c>
      <c r="B193" s="56" t="s">
        <v>355</v>
      </c>
      <c r="C193" s="21" t="s">
        <v>356</v>
      </c>
      <c r="D193" s="22">
        <v>45632</v>
      </c>
      <c r="E193" s="41" t="s">
        <v>357</v>
      </c>
      <c r="F193" s="21" t="s">
        <v>358</v>
      </c>
      <c r="G193" s="21" t="s">
        <v>23</v>
      </c>
      <c r="H193" s="22">
        <v>45632</v>
      </c>
      <c r="I193" s="21" t="s">
        <v>358</v>
      </c>
      <c r="J193" s="21"/>
    </row>
    <row r="194" spans="1:10" ht="38.25" hidden="1" x14ac:dyDescent="0.25">
      <c r="A194" s="21">
        <v>186</v>
      </c>
      <c r="B194" s="56" t="s">
        <v>355</v>
      </c>
      <c r="C194" s="21" t="s">
        <v>356</v>
      </c>
      <c r="D194" s="22">
        <v>45632</v>
      </c>
      <c r="E194" s="41" t="s">
        <v>359</v>
      </c>
      <c r="F194" s="21" t="s">
        <v>358</v>
      </c>
      <c r="G194" s="21" t="s">
        <v>23</v>
      </c>
      <c r="H194" s="22">
        <v>45632</v>
      </c>
      <c r="I194" s="21" t="s">
        <v>358</v>
      </c>
      <c r="J194" s="21"/>
    </row>
    <row r="195" spans="1:10" ht="38.25" hidden="1" x14ac:dyDescent="0.25">
      <c r="A195" s="21">
        <v>187</v>
      </c>
      <c r="B195" s="56" t="s">
        <v>355</v>
      </c>
      <c r="C195" s="21" t="s">
        <v>356</v>
      </c>
      <c r="D195" s="22">
        <v>45632</v>
      </c>
      <c r="E195" s="41" t="s">
        <v>360</v>
      </c>
      <c r="F195" s="21" t="s">
        <v>358</v>
      </c>
      <c r="G195" s="21" t="s">
        <v>23</v>
      </c>
      <c r="H195" s="22">
        <v>45632</v>
      </c>
      <c r="I195" s="21" t="s">
        <v>358</v>
      </c>
      <c r="J195" s="21"/>
    </row>
    <row r="196" spans="1:10" ht="30" hidden="1" x14ac:dyDescent="0.25">
      <c r="A196" s="21">
        <v>188</v>
      </c>
      <c r="B196" s="21" t="s">
        <v>361</v>
      </c>
      <c r="C196" s="21">
        <v>2021</v>
      </c>
      <c r="D196" s="22">
        <v>45636</v>
      </c>
      <c r="E196" s="41" t="s">
        <v>239</v>
      </c>
      <c r="F196" s="21" t="s">
        <v>201</v>
      </c>
      <c r="G196" s="21" t="s">
        <v>23</v>
      </c>
      <c r="H196" s="22">
        <v>45642</v>
      </c>
      <c r="I196" s="21" t="s">
        <v>201</v>
      </c>
      <c r="J196" s="21"/>
    </row>
    <row r="197" spans="1:10" ht="30" hidden="1" x14ac:dyDescent="0.25">
      <c r="A197" s="21">
        <v>189</v>
      </c>
      <c r="B197" s="21" t="s">
        <v>361</v>
      </c>
      <c r="C197" s="21">
        <v>2021</v>
      </c>
      <c r="D197" s="22">
        <v>45636</v>
      </c>
      <c r="E197" s="41" t="s">
        <v>215</v>
      </c>
      <c r="F197" s="21" t="s">
        <v>201</v>
      </c>
      <c r="G197" s="21" t="s">
        <v>23</v>
      </c>
      <c r="H197" s="22">
        <v>45642</v>
      </c>
      <c r="I197" s="21" t="s">
        <v>201</v>
      </c>
      <c r="J197" s="21"/>
    </row>
    <row r="198" spans="1:10" ht="30" hidden="1" x14ac:dyDescent="0.25">
      <c r="A198" s="21">
        <v>190</v>
      </c>
      <c r="B198" s="21" t="s">
        <v>361</v>
      </c>
      <c r="C198" s="21">
        <v>2021</v>
      </c>
      <c r="D198" s="22">
        <v>45636</v>
      </c>
      <c r="E198" s="41" t="s">
        <v>362</v>
      </c>
      <c r="F198" s="21" t="s">
        <v>201</v>
      </c>
      <c r="G198" s="21" t="s">
        <v>23</v>
      </c>
      <c r="H198" s="22">
        <v>45642</v>
      </c>
      <c r="I198" s="21" t="s">
        <v>201</v>
      </c>
      <c r="J198" s="21"/>
    </row>
    <row r="199" spans="1:10" ht="30" hidden="1" x14ac:dyDescent="0.25">
      <c r="A199" s="21">
        <v>191</v>
      </c>
      <c r="B199" s="21" t="s">
        <v>363</v>
      </c>
      <c r="C199" s="21" t="s">
        <v>364</v>
      </c>
      <c r="D199" s="22">
        <v>45638</v>
      </c>
      <c r="E199" s="41" t="s">
        <v>365</v>
      </c>
      <c r="F199" s="21" t="s">
        <v>181</v>
      </c>
      <c r="G199" s="21" t="s">
        <v>23</v>
      </c>
      <c r="H199" s="22">
        <v>45638</v>
      </c>
      <c r="I199" s="21" t="s">
        <v>181</v>
      </c>
      <c r="J199" s="21" t="s">
        <v>366</v>
      </c>
    </row>
    <row r="200" spans="1:10" ht="30" hidden="1" x14ac:dyDescent="0.25">
      <c r="A200" s="21">
        <v>192</v>
      </c>
      <c r="B200" s="21" t="s">
        <v>367</v>
      </c>
      <c r="C200" s="21" t="s">
        <v>314</v>
      </c>
      <c r="D200" s="22">
        <v>45642</v>
      </c>
      <c r="E200" s="41" t="s">
        <v>315</v>
      </c>
      <c r="F200" s="21" t="s">
        <v>316</v>
      </c>
      <c r="G200" s="21" t="s">
        <v>23</v>
      </c>
      <c r="H200" s="22">
        <v>45644</v>
      </c>
      <c r="I200" s="21" t="s">
        <v>316</v>
      </c>
      <c r="J200" s="21"/>
    </row>
    <row r="201" spans="1:10" ht="30" hidden="1" x14ac:dyDescent="0.25">
      <c r="A201" s="21">
        <v>193</v>
      </c>
      <c r="B201" s="21" t="s">
        <v>368</v>
      </c>
      <c r="C201" s="21" t="s">
        <v>314</v>
      </c>
      <c r="D201" s="22">
        <v>45642</v>
      </c>
      <c r="E201" s="41" t="s">
        <v>318</v>
      </c>
      <c r="F201" s="21" t="s">
        <v>316</v>
      </c>
      <c r="G201" s="21" t="s">
        <v>23</v>
      </c>
      <c r="H201" s="22">
        <v>45644</v>
      </c>
      <c r="I201" s="21" t="s">
        <v>316</v>
      </c>
      <c r="J201" s="21"/>
    </row>
    <row r="202" spans="1:10" hidden="1" x14ac:dyDescent="0.25">
      <c r="A202" s="21">
        <v>194</v>
      </c>
      <c r="B202" s="21" t="s">
        <v>369</v>
      </c>
      <c r="C202" s="21" t="s">
        <v>370</v>
      </c>
      <c r="D202" s="22">
        <v>45642</v>
      </c>
      <c r="E202" s="41" t="s">
        <v>371</v>
      </c>
      <c r="F202" s="21" t="s">
        <v>316</v>
      </c>
      <c r="G202" s="21" t="s">
        <v>23</v>
      </c>
      <c r="H202" s="22">
        <v>45653</v>
      </c>
      <c r="I202" s="21" t="s">
        <v>316</v>
      </c>
      <c r="J202" s="21"/>
    </row>
    <row r="203" spans="1:10" hidden="1" x14ac:dyDescent="0.25">
      <c r="A203" s="21">
        <v>195</v>
      </c>
      <c r="B203" s="21" t="s">
        <v>372</v>
      </c>
      <c r="C203" s="21" t="s">
        <v>370</v>
      </c>
      <c r="D203" s="22">
        <v>45642</v>
      </c>
      <c r="E203" s="41" t="s">
        <v>373</v>
      </c>
      <c r="F203" s="21" t="s">
        <v>316</v>
      </c>
      <c r="G203" s="21" t="s">
        <v>23</v>
      </c>
      <c r="H203" s="22">
        <v>45653</v>
      </c>
      <c r="I203" s="21" t="s">
        <v>316</v>
      </c>
      <c r="J203" s="21"/>
    </row>
    <row r="204" spans="1:10" hidden="1" x14ac:dyDescent="0.25">
      <c r="A204" s="21">
        <v>196</v>
      </c>
      <c r="B204" s="21" t="s">
        <v>374</v>
      </c>
      <c r="C204" s="21" t="s">
        <v>370</v>
      </c>
      <c r="D204" s="22">
        <v>45642</v>
      </c>
      <c r="E204" s="41" t="s">
        <v>375</v>
      </c>
      <c r="F204" s="21" t="s">
        <v>316</v>
      </c>
      <c r="G204" s="21" t="s">
        <v>23</v>
      </c>
      <c r="H204" s="22">
        <v>45653</v>
      </c>
      <c r="I204" s="21" t="s">
        <v>316</v>
      </c>
      <c r="J204" s="21"/>
    </row>
    <row r="205" spans="1:10" hidden="1" x14ac:dyDescent="0.25">
      <c r="A205" s="21">
        <v>197</v>
      </c>
      <c r="B205" s="21" t="s">
        <v>530</v>
      </c>
      <c r="C205" s="21" t="s">
        <v>531</v>
      </c>
      <c r="D205" s="22">
        <v>45670</v>
      </c>
      <c r="E205" s="41" t="s">
        <v>60</v>
      </c>
      <c r="F205" s="21" t="s">
        <v>532</v>
      </c>
      <c r="G205" s="21" t="s">
        <v>23</v>
      </c>
      <c r="H205" s="22">
        <v>45671</v>
      </c>
      <c r="I205" s="21" t="s">
        <v>532</v>
      </c>
      <c r="J205" s="21"/>
    </row>
    <row r="206" spans="1:10" hidden="1" x14ac:dyDescent="0.25">
      <c r="A206" s="21">
        <v>198</v>
      </c>
      <c r="B206" s="21" t="s">
        <v>533</v>
      </c>
      <c r="C206" s="21" t="s">
        <v>534</v>
      </c>
      <c r="D206" s="22">
        <v>45670</v>
      </c>
      <c r="E206" s="41" t="s">
        <v>60</v>
      </c>
      <c r="F206" s="21" t="s">
        <v>532</v>
      </c>
      <c r="G206" s="21" t="s">
        <v>23</v>
      </c>
      <c r="H206" s="22">
        <v>45671</v>
      </c>
      <c r="I206" s="21" t="s">
        <v>532</v>
      </c>
      <c r="J206" s="21"/>
    </row>
    <row r="207" spans="1:10" hidden="1" x14ac:dyDescent="0.25">
      <c r="A207" s="21">
        <v>199</v>
      </c>
      <c r="B207" s="21" t="s">
        <v>535</v>
      </c>
      <c r="C207" s="21" t="s">
        <v>536</v>
      </c>
      <c r="D207" s="22">
        <v>45670</v>
      </c>
      <c r="E207" s="41" t="s">
        <v>60</v>
      </c>
      <c r="F207" s="21" t="s">
        <v>532</v>
      </c>
      <c r="G207" s="21" t="s">
        <v>23</v>
      </c>
      <c r="H207" s="22">
        <v>45304</v>
      </c>
      <c r="I207" s="21" t="s">
        <v>532</v>
      </c>
      <c r="J207" s="21"/>
    </row>
    <row r="208" spans="1:10" ht="30" hidden="1" x14ac:dyDescent="0.25">
      <c r="A208" s="21">
        <v>200</v>
      </c>
      <c r="B208" s="21" t="s">
        <v>537</v>
      </c>
      <c r="C208" s="21" t="s">
        <v>538</v>
      </c>
      <c r="D208" s="22">
        <v>45670</v>
      </c>
      <c r="E208" s="41" t="s">
        <v>60</v>
      </c>
      <c r="F208" s="21" t="s">
        <v>532</v>
      </c>
      <c r="G208" s="21" t="s">
        <v>23</v>
      </c>
      <c r="H208" s="22">
        <v>45304</v>
      </c>
      <c r="I208" s="21" t="s">
        <v>532</v>
      </c>
      <c r="J208" s="21"/>
    </row>
    <row r="209" spans="1:10" ht="30" hidden="1" x14ac:dyDescent="0.25">
      <c r="A209" s="21">
        <v>201</v>
      </c>
      <c r="B209" s="21" t="s">
        <v>539</v>
      </c>
      <c r="C209" s="21" t="s">
        <v>540</v>
      </c>
      <c r="D209" s="22">
        <v>45670</v>
      </c>
      <c r="E209" s="41" t="s">
        <v>60</v>
      </c>
      <c r="F209" s="21" t="s">
        <v>532</v>
      </c>
      <c r="G209" s="21" t="s">
        <v>23</v>
      </c>
      <c r="H209" s="22">
        <v>45304</v>
      </c>
      <c r="I209" s="21" t="s">
        <v>532</v>
      </c>
      <c r="J209" s="21"/>
    </row>
    <row r="210" spans="1:10" ht="30" hidden="1" x14ac:dyDescent="0.25">
      <c r="A210" s="21">
        <v>202</v>
      </c>
      <c r="B210" s="21" t="s">
        <v>541</v>
      </c>
      <c r="C210" s="21" t="s">
        <v>542</v>
      </c>
      <c r="D210" s="22">
        <v>45670</v>
      </c>
      <c r="E210" s="41" t="s">
        <v>60</v>
      </c>
      <c r="F210" s="21" t="s">
        <v>532</v>
      </c>
      <c r="G210" s="21" t="s">
        <v>23</v>
      </c>
      <c r="H210" s="22">
        <v>45671</v>
      </c>
      <c r="I210" s="21" t="s">
        <v>532</v>
      </c>
      <c r="J210" s="21"/>
    </row>
    <row r="211" spans="1:10" hidden="1" x14ac:dyDescent="0.25">
      <c r="A211" s="21">
        <v>203</v>
      </c>
      <c r="B211" s="21" t="s">
        <v>543</v>
      </c>
      <c r="C211" s="21" t="s">
        <v>544</v>
      </c>
      <c r="D211" s="22">
        <v>45670</v>
      </c>
      <c r="E211" s="21" t="s">
        <v>60</v>
      </c>
      <c r="F211" s="21" t="s">
        <v>464</v>
      </c>
      <c r="G211" s="21" t="s">
        <v>23</v>
      </c>
      <c r="H211" s="22">
        <v>45681</v>
      </c>
      <c r="I211" s="21" t="s">
        <v>464</v>
      </c>
      <c r="J211" s="21"/>
    </row>
    <row r="212" spans="1:10" ht="30" hidden="1" x14ac:dyDescent="0.25">
      <c r="A212" s="21">
        <v>204</v>
      </c>
      <c r="B212" s="21" t="s">
        <v>546</v>
      </c>
      <c r="C212" s="21" t="s">
        <v>547</v>
      </c>
      <c r="D212" s="22">
        <v>45304</v>
      </c>
      <c r="E212" s="41" t="s">
        <v>545</v>
      </c>
      <c r="F212" s="21" t="s">
        <v>109</v>
      </c>
      <c r="G212" s="21" t="s">
        <v>23</v>
      </c>
      <c r="H212" s="22">
        <v>45674</v>
      </c>
      <c r="I212" s="21" t="s">
        <v>109</v>
      </c>
      <c r="J212" s="21"/>
    </row>
    <row r="213" spans="1:10" ht="45" hidden="1" x14ac:dyDescent="0.25">
      <c r="A213" s="21">
        <v>205</v>
      </c>
      <c r="B213" s="21" t="s">
        <v>548</v>
      </c>
      <c r="C213" s="21" t="s">
        <v>549</v>
      </c>
      <c r="D213" s="22">
        <v>45678</v>
      </c>
      <c r="E213" s="41" t="s">
        <v>550</v>
      </c>
      <c r="F213" s="21" t="s">
        <v>551</v>
      </c>
      <c r="G213" s="21" t="s">
        <v>308</v>
      </c>
      <c r="H213" s="21"/>
      <c r="I213" s="21"/>
      <c r="J213" s="21"/>
    </row>
    <row r="214" spans="1:10" ht="45" hidden="1" x14ac:dyDescent="0.25">
      <c r="A214" s="21">
        <v>206</v>
      </c>
      <c r="B214" s="21" t="s">
        <v>552</v>
      </c>
      <c r="C214" s="21" t="s">
        <v>549</v>
      </c>
      <c r="D214" s="22">
        <v>45678</v>
      </c>
      <c r="E214" s="41" t="s">
        <v>553</v>
      </c>
      <c r="F214" s="21" t="s">
        <v>551</v>
      </c>
      <c r="G214" s="21" t="s">
        <v>308</v>
      </c>
      <c r="H214" s="21"/>
      <c r="I214" s="21"/>
      <c r="J214" s="21"/>
    </row>
    <row r="215" spans="1:10" ht="45" hidden="1" x14ac:dyDescent="0.25">
      <c r="A215" s="21">
        <v>207</v>
      </c>
      <c r="B215" s="21" t="s">
        <v>554</v>
      </c>
      <c r="C215" s="21" t="s">
        <v>555</v>
      </c>
      <c r="D215" s="22">
        <v>45678</v>
      </c>
      <c r="E215" s="41" t="s">
        <v>556</v>
      </c>
      <c r="F215" s="21" t="s">
        <v>551</v>
      </c>
      <c r="G215" s="21" t="s">
        <v>308</v>
      </c>
      <c r="H215" s="21"/>
      <c r="I215" s="21"/>
      <c r="J215" s="21" t="s">
        <v>557</v>
      </c>
    </row>
    <row r="216" spans="1:10" hidden="1" x14ac:dyDescent="0.25">
      <c r="A216" s="21">
        <v>208</v>
      </c>
      <c r="B216" s="21" t="s">
        <v>577</v>
      </c>
      <c r="C216" s="21" t="s">
        <v>578</v>
      </c>
      <c r="D216" s="22">
        <v>45692</v>
      </c>
      <c r="E216" s="21" t="s">
        <v>579</v>
      </c>
      <c r="F216" s="21" t="s">
        <v>580</v>
      </c>
      <c r="G216" s="21" t="s">
        <v>23</v>
      </c>
      <c r="H216" s="22">
        <v>45692</v>
      </c>
      <c r="I216" s="21" t="s">
        <v>580</v>
      </c>
      <c r="J216" s="21"/>
    </row>
    <row r="217" spans="1:10" hidden="1" x14ac:dyDescent="0.25">
      <c r="A217" s="21">
        <v>209</v>
      </c>
      <c r="B217" s="21" t="s">
        <v>581</v>
      </c>
      <c r="C217" s="21" t="s">
        <v>582</v>
      </c>
      <c r="D217" s="22">
        <v>45693</v>
      </c>
      <c r="E217" s="21" t="s">
        <v>304</v>
      </c>
      <c r="F217" s="21" t="s">
        <v>182</v>
      </c>
      <c r="G217" s="21" t="s">
        <v>23</v>
      </c>
      <c r="H217" s="22">
        <v>45698</v>
      </c>
      <c r="I217" s="21" t="s">
        <v>182</v>
      </c>
      <c r="J217" s="21"/>
    </row>
    <row r="218" spans="1:10" ht="30" hidden="1" x14ac:dyDescent="0.25">
      <c r="A218" s="21">
        <v>210</v>
      </c>
      <c r="B218" s="21" t="s">
        <v>583</v>
      </c>
      <c r="C218" s="21" t="s">
        <v>330</v>
      </c>
      <c r="D218" s="22">
        <v>45694</v>
      </c>
      <c r="E218" s="41" t="s">
        <v>584</v>
      </c>
      <c r="F218" s="21" t="s">
        <v>585</v>
      </c>
      <c r="G218" s="21" t="s">
        <v>23</v>
      </c>
      <c r="H218" s="22">
        <v>45694</v>
      </c>
      <c r="I218" s="21" t="s">
        <v>585</v>
      </c>
      <c r="J218" s="21" t="s">
        <v>586</v>
      </c>
    </row>
    <row r="219" spans="1:10" ht="30" hidden="1" x14ac:dyDescent="0.25">
      <c r="A219" s="21">
        <v>211</v>
      </c>
      <c r="B219" s="21" t="s">
        <v>587</v>
      </c>
      <c r="C219" s="21" t="s">
        <v>588</v>
      </c>
      <c r="D219" s="22">
        <v>45694</v>
      </c>
      <c r="E219" s="41" t="s">
        <v>60</v>
      </c>
      <c r="F219" s="21" t="s">
        <v>59</v>
      </c>
      <c r="G219" s="21" t="s">
        <v>23</v>
      </c>
      <c r="H219" s="22">
        <v>45698</v>
      </c>
      <c r="I219" s="21" t="s">
        <v>59</v>
      </c>
      <c r="J219" s="21"/>
    </row>
    <row r="220" spans="1:10" ht="30" hidden="1" x14ac:dyDescent="0.25">
      <c r="A220" s="21">
        <v>212</v>
      </c>
      <c r="B220" s="21" t="s">
        <v>589</v>
      </c>
      <c r="C220" s="21" t="s">
        <v>590</v>
      </c>
      <c r="D220" s="22">
        <v>45699</v>
      </c>
      <c r="E220" s="41" t="s">
        <v>60</v>
      </c>
      <c r="F220" s="21" t="s">
        <v>580</v>
      </c>
      <c r="G220" s="21" t="s">
        <v>592</v>
      </c>
      <c r="H220" s="22">
        <v>45699</v>
      </c>
      <c r="I220" s="21" t="s">
        <v>580</v>
      </c>
      <c r="J220" s="21"/>
    </row>
    <row r="221" spans="1:10" ht="30" hidden="1" x14ac:dyDescent="0.25">
      <c r="A221" s="21">
        <v>213</v>
      </c>
      <c r="B221" s="21" t="s">
        <v>591</v>
      </c>
      <c r="C221" s="21" t="s">
        <v>590</v>
      </c>
      <c r="D221" s="22">
        <v>45699</v>
      </c>
      <c r="E221" s="41" t="s">
        <v>60</v>
      </c>
      <c r="F221" s="21" t="s">
        <v>580</v>
      </c>
      <c r="G221" s="21" t="s">
        <v>592</v>
      </c>
      <c r="H221" s="22">
        <v>45699</v>
      </c>
      <c r="I221" s="21" t="s">
        <v>580</v>
      </c>
      <c r="J221" s="21"/>
    </row>
    <row r="222" spans="1:10" ht="30" hidden="1" x14ac:dyDescent="0.25">
      <c r="A222" s="21">
        <v>214</v>
      </c>
      <c r="B222" s="21" t="s">
        <v>593</v>
      </c>
      <c r="C222" s="21" t="s">
        <v>594</v>
      </c>
      <c r="D222" s="22">
        <v>45702</v>
      </c>
      <c r="E222" s="41" t="s">
        <v>353</v>
      </c>
      <c r="F222" s="21" t="s">
        <v>551</v>
      </c>
      <c r="G222" s="21" t="s">
        <v>23</v>
      </c>
      <c r="H222" s="22">
        <v>45702</v>
      </c>
      <c r="I222" s="21" t="s">
        <v>551</v>
      </c>
      <c r="J222" s="21"/>
    </row>
    <row r="223" spans="1:10" ht="30" hidden="1" x14ac:dyDescent="0.25">
      <c r="A223" s="21">
        <v>215</v>
      </c>
      <c r="B223" s="21" t="s">
        <v>596</v>
      </c>
      <c r="C223" s="21" t="s">
        <v>595</v>
      </c>
      <c r="D223" s="22">
        <v>45705</v>
      </c>
      <c r="E223" s="41" t="s">
        <v>49</v>
      </c>
      <c r="F223" s="21" t="s">
        <v>551</v>
      </c>
      <c r="G223" s="21" t="s">
        <v>308</v>
      </c>
      <c r="H223" s="22"/>
      <c r="I223" s="21"/>
      <c r="J223" s="21"/>
    </row>
    <row r="224" spans="1:10" ht="30" hidden="1" x14ac:dyDescent="0.25">
      <c r="A224" s="21">
        <v>216</v>
      </c>
      <c r="B224" s="21" t="s">
        <v>598</v>
      </c>
      <c r="C224" s="21" t="s">
        <v>597</v>
      </c>
      <c r="D224" s="22">
        <v>45705</v>
      </c>
      <c r="E224" s="41" t="s">
        <v>500</v>
      </c>
      <c r="F224" s="21" t="s">
        <v>580</v>
      </c>
      <c r="G224" s="21" t="s">
        <v>23</v>
      </c>
      <c r="H224" s="22">
        <v>45705</v>
      </c>
      <c r="I224" s="21" t="s">
        <v>580</v>
      </c>
      <c r="J224" s="21"/>
    </row>
    <row r="225" spans="1:10" ht="45" hidden="1" x14ac:dyDescent="0.25">
      <c r="A225" s="21">
        <v>217</v>
      </c>
      <c r="B225" s="21" t="s">
        <v>599</v>
      </c>
      <c r="C225" s="21" t="s">
        <v>600</v>
      </c>
      <c r="D225" s="22">
        <v>45707</v>
      </c>
      <c r="E225" s="41" t="s">
        <v>31</v>
      </c>
      <c r="F225" s="21" t="s">
        <v>551</v>
      </c>
      <c r="G225" s="21" t="s">
        <v>23</v>
      </c>
      <c r="H225" s="22">
        <v>45707</v>
      </c>
      <c r="I225" s="21" t="s">
        <v>551</v>
      </c>
      <c r="J225" s="21"/>
    </row>
    <row r="226" spans="1:10" ht="45" hidden="1" x14ac:dyDescent="0.25">
      <c r="A226" s="21">
        <v>218</v>
      </c>
      <c r="B226" s="63" t="s">
        <v>601</v>
      </c>
      <c r="C226" s="63" t="s">
        <v>600</v>
      </c>
      <c r="D226" s="64">
        <v>45707</v>
      </c>
      <c r="E226" s="65" t="s">
        <v>602</v>
      </c>
      <c r="F226" s="63" t="s">
        <v>551</v>
      </c>
      <c r="G226" s="21" t="s">
        <v>23</v>
      </c>
      <c r="H226" s="22">
        <v>45707</v>
      </c>
      <c r="I226" s="21" t="s">
        <v>551</v>
      </c>
      <c r="J226" s="21"/>
    </row>
    <row r="227" spans="1:10" ht="30" hidden="1" x14ac:dyDescent="0.25">
      <c r="A227" s="21">
        <v>219</v>
      </c>
      <c r="B227" s="21" t="s">
        <v>603</v>
      </c>
      <c r="C227" s="21" t="s">
        <v>604</v>
      </c>
      <c r="D227" s="22">
        <v>45719</v>
      </c>
      <c r="E227" s="41" t="s">
        <v>605</v>
      </c>
      <c r="F227" s="21" t="s">
        <v>606</v>
      </c>
      <c r="G227" s="21" t="s">
        <v>23</v>
      </c>
      <c r="H227" s="22">
        <v>45719</v>
      </c>
      <c r="I227" s="21" t="s">
        <v>606</v>
      </c>
      <c r="J227" s="21"/>
    </row>
    <row r="228" spans="1:10" ht="30" hidden="1" x14ac:dyDescent="0.25">
      <c r="A228" s="21">
        <v>220</v>
      </c>
      <c r="B228" s="21" t="s">
        <v>609</v>
      </c>
      <c r="C228" s="21" t="s">
        <v>610</v>
      </c>
      <c r="D228" s="22">
        <v>45723</v>
      </c>
      <c r="E228" s="21" t="s">
        <v>611</v>
      </c>
      <c r="F228" s="21" t="s">
        <v>464</v>
      </c>
      <c r="G228" s="21" t="s">
        <v>23</v>
      </c>
      <c r="H228" s="22">
        <v>45723</v>
      </c>
      <c r="I228" s="21" t="s">
        <v>464</v>
      </c>
      <c r="J228" s="21"/>
    </row>
    <row r="229" spans="1:10" ht="45" hidden="1" x14ac:dyDescent="0.25">
      <c r="A229" s="21">
        <v>221</v>
      </c>
      <c r="B229" s="21" t="s">
        <v>607</v>
      </c>
      <c r="C229" s="21">
        <v>2024</v>
      </c>
      <c r="D229" s="22">
        <v>45723</v>
      </c>
      <c r="E229" s="21" t="s">
        <v>608</v>
      </c>
      <c r="F229" s="21" t="s">
        <v>580</v>
      </c>
      <c r="G229" s="21" t="s">
        <v>592</v>
      </c>
      <c r="H229" s="22">
        <v>45723</v>
      </c>
      <c r="I229" s="21" t="s">
        <v>580</v>
      </c>
      <c r="J229" s="21"/>
    </row>
    <row r="230" spans="1:10" ht="45" hidden="1" x14ac:dyDescent="0.25">
      <c r="A230" s="21">
        <v>222</v>
      </c>
      <c r="B230" s="21" t="s">
        <v>612</v>
      </c>
      <c r="C230" s="21" t="s">
        <v>613</v>
      </c>
      <c r="D230" s="22">
        <v>45728</v>
      </c>
      <c r="E230" s="41" t="s">
        <v>614</v>
      </c>
      <c r="F230" s="21" t="s">
        <v>615</v>
      </c>
      <c r="G230" s="21" t="s">
        <v>23</v>
      </c>
      <c r="H230" s="22">
        <v>45729</v>
      </c>
      <c r="I230" s="21" t="s">
        <v>615</v>
      </c>
      <c r="J230" s="21"/>
    </row>
    <row r="231" spans="1:10" ht="30" hidden="1" x14ac:dyDescent="0.25">
      <c r="A231" s="21">
        <v>223</v>
      </c>
      <c r="B231" s="21" t="s">
        <v>616</v>
      </c>
      <c r="C231" s="21" t="s">
        <v>617</v>
      </c>
      <c r="D231" s="22">
        <v>45728</v>
      </c>
      <c r="E231" s="41" t="s">
        <v>276</v>
      </c>
      <c r="F231" s="21" t="s">
        <v>615</v>
      </c>
      <c r="G231" s="21" t="s">
        <v>23</v>
      </c>
      <c r="H231" s="22">
        <v>45729</v>
      </c>
      <c r="I231" s="21" t="s">
        <v>615</v>
      </c>
      <c r="J231" s="21"/>
    </row>
    <row r="232" spans="1:10" ht="30" hidden="1" x14ac:dyDescent="0.25">
      <c r="A232" s="21">
        <v>224</v>
      </c>
      <c r="B232" s="21" t="s">
        <v>618</v>
      </c>
      <c r="C232" s="21" t="s">
        <v>619</v>
      </c>
      <c r="D232" s="22">
        <v>45728</v>
      </c>
      <c r="E232" s="41" t="s">
        <v>94</v>
      </c>
      <c r="F232" s="21" t="s">
        <v>615</v>
      </c>
      <c r="G232" s="21" t="s">
        <v>23</v>
      </c>
      <c r="H232" s="22">
        <v>45729</v>
      </c>
      <c r="I232" s="21" t="s">
        <v>615</v>
      </c>
      <c r="J232" s="21"/>
    </row>
    <row r="233" spans="1:10" ht="60" hidden="1" x14ac:dyDescent="0.25">
      <c r="A233" s="21">
        <v>225</v>
      </c>
      <c r="B233" s="21" t="s">
        <v>620</v>
      </c>
      <c r="C233" s="21" t="s">
        <v>621</v>
      </c>
      <c r="D233" s="22">
        <v>45728</v>
      </c>
      <c r="E233" s="41" t="s">
        <v>622</v>
      </c>
      <c r="F233" s="21" t="s">
        <v>615</v>
      </c>
      <c r="G233" s="21" t="s">
        <v>23</v>
      </c>
      <c r="H233" s="22">
        <v>45729</v>
      </c>
      <c r="I233" s="21" t="s">
        <v>615</v>
      </c>
      <c r="J233" s="21"/>
    </row>
    <row r="234" spans="1:10" ht="60" hidden="1" x14ac:dyDescent="0.25">
      <c r="A234" s="21">
        <v>226</v>
      </c>
      <c r="B234" s="21" t="s">
        <v>623</v>
      </c>
      <c r="C234" s="21" t="s">
        <v>621</v>
      </c>
      <c r="D234" s="22">
        <v>45728</v>
      </c>
      <c r="E234" s="41" t="s">
        <v>624</v>
      </c>
      <c r="F234" s="21" t="s">
        <v>615</v>
      </c>
      <c r="G234" s="21" t="s">
        <v>23</v>
      </c>
      <c r="H234" s="22">
        <v>45729</v>
      </c>
      <c r="I234" s="21" t="s">
        <v>615</v>
      </c>
      <c r="J234" s="21"/>
    </row>
    <row r="235" spans="1:10" ht="60" hidden="1" x14ac:dyDescent="0.25">
      <c r="A235" s="21">
        <v>227</v>
      </c>
      <c r="B235" s="21" t="s">
        <v>625</v>
      </c>
      <c r="C235" s="21" t="s">
        <v>621</v>
      </c>
      <c r="D235" s="22">
        <v>45728</v>
      </c>
      <c r="E235" s="41" t="s">
        <v>626</v>
      </c>
      <c r="F235" s="21" t="s">
        <v>615</v>
      </c>
      <c r="G235" s="21" t="s">
        <v>23</v>
      </c>
      <c r="H235" s="22">
        <v>45729</v>
      </c>
      <c r="I235" s="21" t="s">
        <v>615</v>
      </c>
      <c r="J235" s="21"/>
    </row>
    <row r="236" spans="1:10" ht="60" hidden="1" x14ac:dyDescent="0.25">
      <c r="A236" s="21">
        <v>228</v>
      </c>
      <c r="B236" s="21" t="s">
        <v>627</v>
      </c>
      <c r="C236" s="21" t="s">
        <v>621</v>
      </c>
      <c r="D236" s="22">
        <v>45728</v>
      </c>
      <c r="E236" s="41" t="s">
        <v>628</v>
      </c>
      <c r="F236" s="21" t="s">
        <v>615</v>
      </c>
      <c r="G236" s="21" t="s">
        <v>23</v>
      </c>
      <c r="H236" s="22">
        <v>45729</v>
      </c>
      <c r="I236" s="21" t="s">
        <v>615</v>
      </c>
      <c r="J236" s="21"/>
    </row>
    <row r="237" spans="1:10" ht="60" hidden="1" x14ac:dyDescent="0.25">
      <c r="A237" s="21">
        <v>229</v>
      </c>
      <c r="B237" s="21" t="s">
        <v>629</v>
      </c>
      <c r="C237" s="21" t="s">
        <v>621</v>
      </c>
      <c r="D237" s="22">
        <v>45728</v>
      </c>
      <c r="E237" s="41" t="s">
        <v>630</v>
      </c>
      <c r="F237" s="21" t="s">
        <v>615</v>
      </c>
      <c r="G237" s="21" t="s">
        <v>23</v>
      </c>
      <c r="H237" s="22">
        <v>45729</v>
      </c>
      <c r="I237" s="21" t="s">
        <v>615</v>
      </c>
      <c r="J237" s="21"/>
    </row>
    <row r="238" spans="1:10" ht="45" hidden="1" x14ac:dyDescent="0.25">
      <c r="A238" s="21">
        <v>230</v>
      </c>
      <c r="B238" s="21" t="s">
        <v>1141</v>
      </c>
      <c r="C238" s="21" t="s">
        <v>1143</v>
      </c>
      <c r="D238" s="22">
        <v>45733</v>
      </c>
      <c r="E238" s="41" t="s">
        <v>614</v>
      </c>
      <c r="F238" s="21" t="s">
        <v>1145</v>
      </c>
      <c r="G238" s="21" t="s">
        <v>308</v>
      </c>
      <c r="H238" s="22"/>
      <c r="I238" s="21"/>
      <c r="J238" s="21"/>
    </row>
    <row r="239" spans="1:10" ht="30" hidden="1" x14ac:dyDescent="0.25">
      <c r="A239" s="21">
        <v>231</v>
      </c>
      <c r="B239" s="21" t="s">
        <v>1142</v>
      </c>
      <c r="C239" s="21" t="s">
        <v>1144</v>
      </c>
      <c r="D239" s="22">
        <v>45733</v>
      </c>
      <c r="E239" s="41" t="s">
        <v>276</v>
      </c>
      <c r="F239" s="21" t="s">
        <v>1145</v>
      </c>
      <c r="G239" s="21" t="s">
        <v>308</v>
      </c>
      <c r="H239" s="22"/>
      <c r="I239" s="21"/>
      <c r="J239" s="21"/>
    </row>
    <row r="240" spans="1:10" ht="30" hidden="1" x14ac:dyDescent="0.25">
      <c r="A240" s="21">
        <v>232</v>
      </c>
      <c r="B240" s="21" t="s">
        <v>631</v>
      </c>
      <c r="C240" s="21" t="s">
        <v>590</v>
      </c>
      <c r="D240" s="22">
        <v>45770</v>
      </c>
      <c r="E240" s="41" t="s">
        <v>632</v>
      </c>
      <c r="F240" s="21" t="s">
        <v>580</v>
      </c>
      <c r="G240" s="21" t="s">
        <v>592</v>
      </c>
      <c r="H240" s="22">
        <v>45770</v>
      </c>
      <c r="I240" s="21" t="s">
        <v>580</v>
      </c>
      <c r="J240" s="21"/>
    </row>
    <row r="241" spans="1:10" ht="45" hidden="1" x14ac:dyDescent="0.25">
      <c r="A241" s="21">
        <v>233</v>
      </c>
      <c r="B241" s="21" t="s">
        <v>633</v>
      </c>
      <c r="C241" s="21" t="s">
        <v>634</v>
      </c>
      <c r="D241" s="22">
        <v>45776</v>
      </c>
      <c r="E241" s="41" t="s">
        <v>550</v>
      </c>
      <c r="F241" s="21" t="s">
        <v>606</v>
      </c>
      <c r="G241" s="21" t="s">
        <v>23</v>
      </c>
      <c r="H241" s="22">
        <v>45807</v>
      </c>
      <c r="I241" s="21" t="s">
        <v>606</v>
      </c>
      <c r="J241" s="21"/>
    </row>
    <row r="242" spans="1:10" ht="45" hidden="1" x14ac:dyDescent="0.25">
      <c r="A242" s="21">
        <v>234</v>
      </c>
      <c r="B242" s="21" t="s">
        <v>635</v>
      </c>
      <c r="C242" s="21" t="s">
        <v>634</v>
      </c>
      <c r="D242" s="22">
        <v>45776</v>
      </c>
      <c r="E242" s="41" t="s">
        <v>636</v>
      </c>
      <c r="F242" s="21" t="s">
        <v>606</v>
      </c>
      <c r="G242" s="21" t="s">
        <v>23</v>
      </c>
      <c r="H242" s="22">
        <v>45791</v>
      </c>
      <c r="I242" s="21" t="s">
        <v>606</v>
      </c>
      <c r="J242" s="21"/>
    </row>
    <row r="243" spans="1:10" ht="30" hidden="1" x14ac:dyDescent="0.25">
      <c r="A243" s="21">
        <v>235</v>
      </c>
      <c r="B243" s="21" t="s">
        <v>637</v>
      </c>
      <c r="C243" s="21" t="s">
        <v>582</v>
      </c>
      <c r="D243" s="22">
        <v>45776</v>
      </c>
      <c r="E243" s="66" t="s">
        <v>304</v>
      </c>
      <c r="F243" s="21" t="s">
        <v>182</v>
      </c>
      <c r="G243" s="21" t="s">
        <v>23</v>
      </c>
      <c r="H243" s="22">
        <v>45852</v>
      </c>
      <c r="I243" s="21" t="s">
        <v>182</v>
      </c>
      <c r="J243" s="21"/>
    </row>
    <row r="244" spans="1:10" ht="30" hidden="1" x14ac:dyDescent="0.25">
      <c r="A244" s="21">
        <v>236</v>
      </c>
      <c r="B244" s="21" t="s">
        <v>638</v>
      </c>
      <c r="C244" s="21" t="s">
        <v>582</v>
      </c>
      <c r="D244" s="22">
        <v>45776</v>
      </c>
      <c r="E244" s="66" t="s">
        <v>304</v>
      </c>
      <c r="F244" s="21" t="s">
        <v>182</v>
      </c>
      <c r="G244" s="21" t="s">
        <v>23</v>
      </c>
      <c r="H244" s="22">
        <v>45852</v>
      </c>
      <c r="I244" s="21" t="s">
        <v>182</v>
      </c>
      <c r="J244" s="21"/>
    </row>
    <row r="245" spans="1:10" ht="45" hidden="1" x14ac:dyDescent="0.25">
      <c r="A245" s="21">
        <v>237</v>
      </c>
      <c r="B245" s="21" t="s">
        <v>639</v>
      </c>
      <c r="C245" s="21" t="s">
        <v>640</v>
      </c>
      <c r="D245" s="22">
        <v>45791</v>
      </c>
      <c r="E245" s="66" t="s">
        <v>315</v>
      </c>
      <c r="F245" s="21" t="s">
        <v>182</v>
      </c>
      <c r="G245" s="21" t="s">
        <v>23</v>
      </c>
      <c r="H245" s="22">
        <v>45798</v>
      </c>
      <c r="I245" s="21" t="s">
        <v>182</v>
      </c>
      <c r="J245" s="21"/>
    </row>
    <row r="246" spans="1:10" ht="30" hidden="1" x14ac:dyDescent="0.25">
      <c r="A246" s="21">
        <v>238</v>
      </c>
      <c r="B246" s="21" t="s">
        <v>638</v>
      </c>
      <c r="C246" s="21" t="s">
        <v>640</v>
      </c>
      <c r="D246" s="22">
        <v>45791</v>
      </c>
      <c r="E246" s="66" t="s">
        <v>641</v>
      </c>
      <c r="F246" s="21" t="s">
        <v>182</v>
      </c>
      <c r="G246" s="21" t="s">
        <v>23</v>
      </c>
      <c r="H246" s="22">
        <v>45798</v>
      </c>
      <c r="I246" s="21" t="s">
        <v>182</v>
      </c>
      <c r="J246" s="21"/>
    </row>
    <row r="247" spans="1:10" ht="30" hidden="1" x14ac:dyDescent="0.25">
      <c r="A247" s="21">
        <v>239</v>
      </c>
      <c r="B247" s="21" t="s">
        <v>642</v>
      </c>
      <c r="C247" s="21" t="s">
        <v>640</v>
      </c>
      <c r="D247" s="22">
        <v>45791</v>
      </c>
      <c r="E247" s="66" t="s">
        <v>643</v>
      </c>
      <c r="F247" s="21" t="s">
        <v>182</v>
      </c>
      <c r="G247" s="21" t="s">
        <v>23</v>
      </c>
      <c r="H247" s="22">
        <v>45798</v>
      </c>
      <c r="I247" s="21" t="s">
        <v>182</v>
      </c>
      <c r="J247" s="21"/>
    </row>
    <row r="248" spans="1:10" ht="30" hidden="1" x14ac:dyDescent="0.25">
      <c r="A248" s="21">
        <v>240</v>
      </c>
      <c r="B248" s="21" t="s">
        <v>644</v>
      </c>
      <c r="C248" s="21" t="s">
        <v>640</v>
      </c>
      <c r="D248" s="22">
        <v>45791</v>
      </c>
      <c r="E248" s="66" t="s">
        <v>645</v>
      </c>
      <c r="F248" s="21" t="s">
        <v>182</v>
      </c>
      <c r="G248" s="21" t="s">
        <v>23</v>
      </c>
      <c r="H248" s="22">
        <v>45798</v>
      </c>
      <c r="I248" s="21" t="s">
        <v>182</v>
      </c>
      <c r="J248" s="21"/>
    </row>
    <row r="249" spans="1:10" ht="30" hidden="1" x14ac:dyDescent="0.25">
      <c r="A249" s="21">
        <v>241</v>
      </c>
      <c r="B249" s="21" t="s">
        <v>646</v>
      </c>
      <c r="C249" s="21" t="s">
        <v>640</v>
      </c>
      <c r="D249" s="22">
        <v>45791</v>
      </c>
      <c r="E249" s="66" t="s">
        <v>647</v>
      </c>
      <c r="F249" s="21" t="s">
        <v>182</v>
      </c>
      <c r="G249" s="21" t="s">
        <v>23</v>
      </c>
      <c r="H249" s="22">
        <v>45798</v>
      </c>
      <c r="I249" s="21" t="s">
        <v>182</v>
      </c>
      <c r="J249" s="21"/>
    </row>
    <row r="250" spans="1:10" ht="30" hidden="1" x14ac:dyDescent="0.25">
      <c r="A250" s="21">
        <v>242</v>
      </c>
      <c r="B250" s="21" t="s">
        <v>648</v>
      </c>
      <c r="C250" s="21">
        <v>2024</v>
      </c>
      <c r="D250" s="22">
        <v>45807</v>
      </c>
      <c r="E250" s="41" t="s">
        <v>649</v>
      </c>
      <c r="F250" s="21" t="s">
        <v>580</v>
      </c>
      <c r="G250" s="21" t="s">
        <v>23</v>
      </c>
      <c r="H250" s="22">
        <v>45811</v>
      </c>
      <c r="I250" s="21" t="s">
        <v>580</v>
      </c>
      <c r="J250" s="21"/>
    </row>
    <row r="251" spans="1:10" ht="30" hidden="1" x14ac:dyDescent="0.25">
      <c r="A251" s="21">
        <v>243</v>
      </c>
      <c r="B251" s="21" t="s">
        <v>650</v>
      </c>
      <c r="C251" s="21">
        <v>2024</v>
      </c>
      <c r="D251" s="22">
        <v>45807</v>
      </c>
      <c r="E251" s="41" t="s">
        <v>651</v>
      </c>
      <c r="F251" s="21" t="s">
        <v>580</v>
      </c>
      <c r="G251" s="21" t="s">
        <v>23</v>
      </c>
      <c r="H251" s="22">
        <v>45811</v>
      </c>
      <c r="I251" s="21" t="s">
        <v>580</v>
      </c>
      <c r="J251" s="21"/>
    </row>
    <row r="252" spans="1:10" ht="30" hidden="1" x14ac:dyDescent="0.25">
      <c r="A252" s="21">
        <v>244</v>
      </c>
      <c r="B252" s="21" t="s">
        <v>653</v>
      </c>
      <c r="C252" s="21" t="s">
        <v>652</v>
      </c>
      <c r="D252" s="22">
        <v>45807</v>
      </c>
      <c r="E252" s="41" t="s">
        <v>165</v>
      </c>
      <c r="F252" s="21" t="s">
        <v>182</v>
      </c>
      <c r="G252" s="21" t="s">
        <v>23</v>
      </c>
      <c r="H252" s="22">
        <v>45807</v>
      </c>
      <c r="I252" s="21" t="s">
        <v>182</v>
      </c>
      <c r="J252" s="21"/>
    </row>
    <row r="253" spans="1:10" ht="45" hidden="1" x14ac:dyDescent="0.25">
      <c r="A253" s="21">
        <v>245</v>
      </c>
      <c r="B253" s="21" t="s">
        <v>633</v>
      </c>
      <c r="C253" s="21" t="s">
        <v>634</v>
      </c>
      <c r="D253" s="22">
        <v>45814</v>
      </c>
      <c r="E253" s="41" t="s">
        <v>550</v>
      </c>
      <c r="F253" s="21" t="s">
        <v>654</v>
      </c>
      <c r="G253" s="21" t="s">
        <v>23</v>
      </c>
      <c r="H253" s="22">
        <v>45818</v>
      </c>
      <c r="I253" s="21" t="s">
        <v>654</v>
      </c>
      <c r="J253" s="21"/>
    </row>
    <row r="254" spans="1:10" ht="45" hidden="1" x14ac:dyDescent="0.25">
      <c r="A254" s="21">
        <v>246</v>
      </c>
      <c r="B254" s="21" t="s">
        <v>635</v>
      </c>
      <c r="C254" s="21" t="s">
        <v>634</v>
      </c>
      <c r="D254" s="22">
        <v>45814</v>
      </c>
      <c r="E254" s="41" t="s">
        <v>636</v>
      </c>
      <c r="F254" s="21" t="s">
        <v>654</v>
      </c>
      <c r="G254" s="21" t="s">
        <v>23</v>
      </c>
      <c r="H254" s="22">
        <v>45818</v>
      </c>
      <c r="I254" s="21" t="s">
        <v>654</v>
      </c>
      <c r="J254" s="21"/>
    </row>
    <row r="255" spans="1:10" ht="30" hidden="1" x14ac:dyDescent="0.25">
      <c r="A255" s="21">
        <v>247</v>
      </c>
      <c r="B255" s="21" t="s">
        <v>655</v>
      </c>
      <c r="C255" s="21" t="s">
        <v>656</v>
      </c>
      <c r="D255" s="22">
        <v>45814</v>
      </c>
      <c r="E255" s="41" t="s">
        <v>104</v>
      </c>
      <c r="F255" s="21" t="s">
        <v>654</v>
      </c>
      <c r="G255" s="21" t="s">
        <v>23</v>
      </c>
      <c r="H255" s="22">
        <v>45818</v>
      </c>
      <c r="I255" s="21" t="s">
        <v>654</v>
      </c>
      <c r="J255" s="21"/>
    </row>
    <row r="256" spans="1:10" ht="30" hidden="1" x14ac:dyDescent="0.25">
      <c r="A256" s="21">
        <v>248</v>
      </c>
      <c r="B256" s="21" t="s">
        <v>1024</v>
      </c>
      <c r="C256" s="21" t="s">
        <v>1025</v>
      </c>
      <c r="D256" s="22">
        <v>45819</v>
      </c>
      <c r="E256" s="41" t="s">
        <v>304</v>
      </c>
      <c r="F256" s="21" t="s">
        <v>1026</v>
      </c>
      <c r="G256" s="21" t="s">
        <v>23</v>
      </c>
      <c r="H256" s="22">
        <v>45860</v>
      </c>
      <c r="I256" s="21" t="s">
        <v>1026</v>
      </c>
      <c r="J256" s="21"/>
    </row>
    <row r="257" spans="1:10" ht="30" hidden="1" x14ac:dyDescent="0.25">
      <c r="A257" s="21">
        <v>249</v>
      </c>
      <c r="B257" s="21" t="s">
        <v>1028</v>
      </c>
      <c r="C257" s="21" t="s">
        <v>1027</v>
      </c>
      <c r="D257" s="22">
        <v>45819</v>
      </c>
      <c r="E257" s="41" t="s">
        <v>304</v>
      </c>
      <c r="F257" s="21" t="s">
        <v>1026</v>
      </c>
      <c r="G257" s="21" t="s">
        <v>23</v>
      </c>
      <c r="H257" s="22">
        <v>45859</v>
      </c>
      <c r="I257" s="21" t="s">
        <v>1026</v>
      </c>
      <c r="J257" s="21"/>
    </row>
    <row r="258" spans="1:10" ht="30" hidden="1" x14ac:dyDescent="0.25">
      <c r="A258" s="21">
        <v>250</v>
      </c>
      <c r="B258" s="21" t="s">
        <v>1017</v>
      </c>
      <c r="C258" s="21" t="s">
        <v>1018</v>
      </c>
      <c r="D258" s="22">
        <v>45824</v>
      </c>
      <c r="E258" s="41" t="s">
        <v>500</v>
      </c>
      <c r="F258" s="21" t="s">
        <v>585</v>
      </c>
      <c r="G258" s="21" t="s">
        <v>308</v>
      </c>
      <c r="H258" s="22"/>
      <c r="I258" s="21"/>
      <c r="J258" s="21"/>
    </row>
    <row r="259" spans="1:10" ht="30" hidden="1" x14ac:dyDescent="0.25">
      <c r="A259" s="21">
        <v>251</v>
      </c>
      <c r="B259" s="21" t="s">
        <v>1019</v>
      </c>
      <c r="C259" s="21" t="s">
        <v>1020</v>
      </c>
      <c r="D259" s="22">
        <v>45824</v>
      </c>
      <c r="E259" s="41" t="s">
        <v>1021</v>
      </c>
      <c r="F259" s="21" t="s">
        <v>585</v>
      </c>
      <c r="G259" s="21" t="s">
        <v>308</v>
      </c>
      <c r="H259" s="22"/>
      <c r="I259" s="21"/>
      <c r="J259" s="21"/>
    </row>
    <row r="260" spans="1:10" ht="30" hidden="1" x14ac:dyDescent="0.25">
      <c r="A260" s="21">
        <v>252</v>
      </c>
      <c r="B260" s="21" t="s">
        <v>1022</v>
      </c>
      <c r="C260" s="21" t="s">
        <v>1023</v>
      </c>
      <c r="D260" s="22">
        <v>45824</v>
      </c>
      <c r="E260" s="41" t="s">
        <v>220</v>
      </c>
      <c r="F260" s="21" t="s">
        <v>585</v>
      </c>
      <c r="G260" s="21" t="s">
        <v>308</v>
      </c>
      <c r="H260" s="22"/>
      <c r="I260" s="21"/>
      <c r="J260" s="21"/>
    </row>
    <row r="261" spans="1:10" ht="30" hidden="1" x14ac:dyDescent="0.25">
      <c r="A261" s="21">
        <v>253</v>
      </c>
      <c r="B261" s="21" t="s">
        <v>1054</v>
      </c>
      <c r="C261" s="21" t="s">
        <v>1055</v>
      </c>
      <c r="D261" s="22">
        <v>45825</v>
      </c>
      <c r="E261" s="41" t="s">
        <v>304</v>
      </c>
      <c r="F261" s="21" t="s">
        <v>1026</v>
      </c>
      <c r="G261" s="21" t="s">
        <v>23</v>
      </c>
      <c r="H261" s="22">
        <v>45862</v>
      </c>
      <c r="I261" s="21" t="s">
        <v>1026</v>
      </c>
      <c r="J261" s="21"/>
    </row>
    <row r="262" spans="1:10" ht="30" hidden="1" x14ac:dyDescent="0.25">
      <c r="A262" s="21">
        <v>254</v>
      </c>
      <c r="B262" s="21" t="s">
        <v>1056</v>
      </c>
      <c r="C262" s="21" t="s">
        <v>1057</v>
      </c>
      <c r="D262" s="22">
        <v>45825</v>
      </c>
      <c r="E262" s="41" t="s">
        <v>304</v>
      </c>
      <c r="F262" s="21" t="s">
        <v>1026</v>
      </c>
      <c r="G262" s="21" t="s">
        <v>23</v>
      </c>
      <c r="H262" s="22">
        <v>45862</v>
      </c>
      <c r="I262" s="21" t="s">
        <v>1026</v>
      </c>
      <c r="J262" s="21"/>
    </row>
    <row r="263" spans="1:10" ht="30" hidden="1" x14ac:dyDescent="0.25">
      <c r="A263" s="21">
        <v>255</v>
      </c>
      <c r="B263" s="21" t="s">
        <v>1058</v>
      </c>
      <c r="C263" s="21" t="s">
        <v>1059</v>
      </c>
      <c r="D263" s="22">
        <v>45825</v>
      </c>
      <c r="E263" s="41" t="s">
        <v>304</v>
      </c>
      <c r="F263" s="21" t="s">
        <v>1026</v>
      </c>
      <c r="G263" s="21" t="s">
        <v>23</v>
      </c>
      <c r="H263" s="22">
        <v>45862</v>
      </c>
      <c r="I263" s="21" t="s">
        <v>1026</v>
      </c>
      <c r="J263" s="21"/>
    </row>
    <row r="264" spans="1:10" ht="30" hidden="1" x14ac:dyDescent="0.25">
      <c r="A264" s="21">
        <v>256</v>
      </c>
      <c r="B264" s="21" t="s">
        <v>1060</v>
      </c>
      <c r="C264" s="21" t="s">
        <v>1061</v>
      </c>
      <c r="D264" s="22">
        <v>45825</v>
      </c>
      <c r="E264" s="41" t="s">
        <v>304</v>
      </c>
      <c r="F264" s="21" t="s">
        <v>1026</v>
      </c>
      <c r="G264" s="21" t="s">
        <v>23</v>
      </c>
      <c r="H264" s="22">
        <v>45862</v>
      </c>
      <c r="I264" s="21" t="s">
        <v>1026</v>
      </c>
      <c r="J264" s="21"/>
    </row>
    <row r="265" spans="1:10" ht="30" hidden="1" x14ac:dyDescent="0.25">
      <c r="A265" s="21">
        <v>257</v>
      </c>
      <c r="B265" s="21" t="s">
        <v>1062</v>
      </c>
      <c r="C265" s="21" t="s">
        <v>1063</v>
      </c>
      <c r="D265" s="22">
        <v>45825</v>
      </c>
      <c r="E265" s="41" t="s">
        <v>304</v>
      </c>
      <c r="F265" s="21" t="s">
        <v>1026</v>
      </c>
      <c r="G265" s="21" t="s">
        <v>23</v>
      </c>
      <c r="H265" s="22">
        <v>45862</v>
      </c>
      <c r="I265" s="21" t="s">
        <v>1026</v>
      </c>
      <c r="J265" s="21"/>
    </row>
    <row r="266" spans="1:10" ht="45" hidden="1" x14ac:dyDescent="0.25">
      <c r="A266" s="21">
        <v>258</v>
      </c>
      <c r="B266" s="21" t="s">
        <v>1064</v>
      </c>
      <c r="C266" s="21">
        <v>2024</v>
      </c>
      <c r="D266" s="22">
        <v>45827</v>
      </c>
      <c r="E266" s="21" t="s">
        <v>1065</v>
      </c>
      <c r="F266" s="21" t="s">
        <v>580</v>
      </c>
      <c r="G266" s="21" t="s">
        <v>23</v>
      </c>
      <c r="H266" s="22">
        <v>45827</v>
      </c>
      <c r="I266" s="21" t="s">
        <v>580</v>
      </c>
      <c r="J266" s="21"/>
    </row>
    <row r="267" spans="1:10" ht="30" hidden="1" x14ac:dyDescent="0.25">
      <c r="A267" s="21">
        <v>259</v>
      </c>
      <c r="B267" s="21" t="s">
        <v>1066</v>
      </c>
      <c r="C267" s="21" t="s">
        <v>1067</v>
      </c>
      <c r="D267" s="22">
        <v>45841</v>
      </c>
      <c r="E267" s="41" t="s">
        <v>304</v>
      </c>
      <c r="F267" s="21" t="s">
        <v>1068</v>
      </c>
      <c r="G267" s="21" t="s">
        <v>23</v>
      </c>
      <c r="H267" s="22">
        <v>45842</v>
      </c>
      <c r="I267" s="21" t="s">
        <v>1068</v>
      </c>
      <c r="J267" s="21"/>
    </row>
    <row r="268" spans="1:10" ht="45" hidden="1" x14ac:dyDescent="0.25">
      <c r="A268" s="21">
        <v>260</v>
      </c>
      <c r="B268" s="21" t="s">
        <v>1069</v>
      </c>
      <c r="C268" s="21" t="s">
        <v>1070</v>
      </c>
      <c r="D268" s="22">
        <v>45841</v>
      </c>
      <c r="E268" s="41" t="s">
        <v>239</v>
      </c>
      <c r="F268" s="21" t="s">
        <v>1071</v>
      </c>
      <c r="G268" s="21" t="s">
        <v>23</v>
      </c>
      <c r="H268" s="22">
        <v>45847</v>
      </c>
      <c r="I268" s="21" t="s">
        <v>1071</v>
      </c>
      <c r="J268" s="21"/>
    </row>
    <row r="269" spans="1:10" ht="45" hidden="1" x14ac:dyDescent="0.25">
      <c r="A269" s="21">
        <v>261</v>
      </c>
      <c r="B269" s="21" t="s">
        <v>1069</v>
      </c>
      <c r="C269" s="21" t="s">
        <v>1070</v>
      </c>
      <c r="D269" s="22">
        <v>45841</v>
      </c>
      <c r="E269" s="41" t="s">
        <v>215</v>
      </c>
      <c r="F269" s="21" t="s">
        <v>1071</v>
      </c>
      <c r="G269" s="21" t="s">
        <v>592</v>
      </c>
      <c r="H269" s="22">
        <v>45847</v>
      </c>
      <c r="I269" s="21" t="s">
        <v>1071</v>
      </c>
      <c r="J269" s="21"/>
    </row>
    <row r="270" spans="1:10" ht="45" hidden="1" x14ac:dyDescent="0.25">
      <c r="A270" s="21">
        <v>262</v>
      </c>
      <c r="B270" s="21" t="s">
        <v>1069</v>
      </c>
      <c r="C270" s="21" t="s">
        <v>1070</v>
      </c>
      <c r="D270" s="22">
        <v>45841</v>
      </c>
      <c r="E270" s="41" t="s">
        <v>1072</v>
      </c>
      <c r="F270" s="21" t="s">
        <v>1071</v>
      </c>
      <c r="G270" s="21" t="s">
        <v>592</v>
      </c>
      <c r="H270" s="22">
        <v>45847</v>
      </c>
      <c r="I270" s="21" t="s">
        <v>1071</v>
      </c>
      <c r="J270" s="21"/>
    </row>
    <row r="271" spans="1:10" ht="60" hidden="1" x14ac:dyDescent="0.25">
      <c r="A271" s="21">
        <v>263</v>
      </c>
      <c r="B271" s="21" t="s">
        <v>1073</v>
      </c>
      <c r="C271" s="21" t="s">
        <v>1074</v>
      </c>
      <c r="D271" s="22">
        <v>45841</v>
      </c>
      <c r="E271" s="41" t="s">
        <v>1075</v>
      </c>
      <c r="F271" s="21" t="s">
        <v>1071</v>
      </c>
      <c r="G271" s="21" t="s">
        <v>308</v>
      </c>
      <c r="H271" s="22"/>
      <c r="I271" s="21"/>
      <c r="J271" s="21"/>
    </row>
    <row r="272" spans="1:10" ht="60" hidden="1" x14ac:dyDescent="0.25">
      <c r="A272" s="21">
        <v>264</v>
      </c>
      <c r="B272" s="21" t="s">
        <v>1076</v>
      </c>
      <c r="C272" s="21" t="s">
        <v>1074</v>
      </c>
      <c r="D272" s="22">
        <v>45841</v>
      </c>
      <c r="E272" s="41" t="s">
        <v>1077</v>
      </c>
      <c r="F272" s="21" t="s">
        <v>1071</v>
      </c>
      <c r="G272" s="21" t="s">
        <v>308</v>
      </c>
      <c r="H272" s="22"/>
      <c r="I272" s="21"/>
      <c r="J272" s="21"/>
    </row>
    <row r="273" spans="1:10" ht="60" hidden="1" x14ac:dyDescent="0.25">
      <c r="A273" s="21">
        <v>265</v>
      </c>
      <c r="B273" s="21" t="s">
        <v>1078</v>
      </c>
      <c r="C273" s="21" t="s">
        <v>1074</v>
      </c>
      <c r="D273" s="22">
        <v>45841</v>
      </c>
      <c r="E273" s="41" t="s">
        <v>1079</v>
      </c>
      <c r="F273" s="21" t="s">
        <v>1071</v>
      </c>
      <c r="G273" s="21" t="s">
        <v>308</v>
      </c>
      <c r="H273" s="22"/>
      <c r="I273" s="21"/>
      <c r="J273" s="21"/>
    </row>
    <row r="274" spans="1:10" ht="45" hidden="1" x14ac:dyDescent="0.25">
      <c r="A274" s="21">
        <v>266</v>
      </c>
      <c r="B274" s="21" t="s">
        <v>1135</v>
      </c>
      <c r="C274" s="66">
        <v>45658</v>
      </c>
      <c r="D274" s="22">
        <v>45847</v>
      </c>
      <c r="E274" s="41" t="s">
        <v>60</v>
      </c>
      <c r="F274" s="21" t="s">
        <v>1071</v>
      </c>
      <c r="G274" s="21" t="s">
        <v>23</v>
      </c>
      <c r="H274" s="22"/>
      <c r="I274" s="21"/>
      <c r="J274" s="21"/>
    </row>
    <row r="275" spans="1:10" ht="45" hidden="1" x14ac:dyDescent="0.25">
      <c r="A275" s="21">
        <v>267</v>
      </c>
      <c r="B275" s="21" t="s">
        <v>1136</v>
      </c>
      <c r="C275" s="21">
        <v>2024</v>
      </c>
      <c r="D275" s="22">
        <v>45852</v>
      </c>
      <c r="E275" s="21" t="s">
        <v>220</v>
      </c>
      <c r="F275" s="21" t="s">
        <v>1137</v>
      </c>
      <c r="G275" s="21" t="s">
        <v>23</v>
      </c>
      <c r="H275" s="22">
        <v>45852</v>
      </c>
      <c r="I275" s="21" t="s">
        <v>1137</v>
      </c>
      <c r="J275" s="21"/>
    </row>
    <row r="276" spans="1:10" ht="60" hidden="1" x14ac:dyDescent="0.25">
      <c r="A276" s="21">
        <v>268</v>
      </c>
      <c r="B276" s="21" t="s">
        <v>1138</v>
      </c>
      <c r="C276" s="21">
        <v>2024</v>
      </c>
      <c r="D276" s="22">
        <v>45852</v>
      </c>
      <c r="E276" s="21" t="s">
        <v>239</v>
      </c>
      <c r="F276" s="21" t="s">
        <v>1137</v>
      </c>
      <c r="G276" s="21" t="s">
        <v>23</v>
      </c>
      <c r="H276" s="22">
        <v>45852</v>
      </c>
      <c r="I276" s="21" t="s">
        <v>1137</v>
      </c>
      <c r="J276" s="21"/>
    </row>
    <row r="277" spans="1:10" ht="45" hidden="1" x14ac:dyDescent="0.25">
      <c r="A277" s="21">
        <v>269</v>
      </c>
      <c r="B277" s="21" t="s">
        <v>1139</v>
      </c>
      <c r="C277" s="21" t="s">
        <v>1140</v>
      </c>
      <c r="D277" s="22">
        <v>45852</v>
      </c>
      <c r="E277" s="41" t="s">
        <v>304</v>
      </c>
      <c r="F277" s="21" t="s">
        <v>1026</v>
      </c>
      <c r="G277" s="21" t="s">
        <v>23</v>
      </c>
      <c r="H277" s="22">
        <v>45859</v>
      </c>
      <c r="I277" s="21" t="s">
        <v>1026</v>
      </c>
      <c r="J277" s="21"/>
    </row>
    <row r="278" spans="1:10" ht="30" hidden="1" x14ac:dyDescent="0.25">
      <c r="A278" s="21">
        <v>270</v>
      </c>
      <c r="B278" s="21" t="s">
        <v>1149</v>
      </c>
      <c r="C278" s="21" t="s">
        <v>1151</v>
      </c>
      <c r="D278" s="22">
        <v>45867</v>
      </c>
      <c r="E278" s="41" t="s">
        <v>239</v>
      </c>
      <c r="F278" s="21" t="s">
        <v>1026</v>
      </c>
      <c r="G278" s="21" t="s">
        <v>23</v>
      </c>
      <c r="H278" s="22">
        <v>45875</v>
      </c>
      <c r="I278" s="21" t="s">
        <v>1026</v>
      </c>
      <c r="J278" s="21"/>
    </row>
    <row r="279" spans="1:10" ht="30" hidden="1" x14ac:dyDescent="0.25">
      <c r="A279" s="21">
        <v>271</v>
      </c>
      <c r="B279" s="21" t="s">
        <v>1150</v>
      </c>
      <c r="C279" s="21" t="s">
        <v>1151</v>
      </c>
      <c r="D279" s="22">
        <v>45867</v>
      </c>
      <c r="E279" s="41" t="s">
        <v>1152</v>
      </c>
      <c r="F279" s="21" t="s">
        <v>1026</v>
      </c>
      <c r="G279" s="21" t="s">
        <v>23</v>
      </c>
      <c r="H279" s="22">
        <v>45875</v>
      </c>
      <c r="I279" s="21" t="s">
        <v>1026</v>
      </c>
      <c r="J279" s="21"/>
    </row>
    <row r="280" spans="1:10" ht="45" hidden="1" x14ac:dyDescent="0.25">
      <c r="A280" s="21">
        <v>272</v>
      </c>
      <c r="B280" s="21" t="s">
        <v>1153</v>
      </c>
      <c r="C280" s="21" t="s">
        <v>542</v>
      </c>
      <c r="D280" s="22">
        <v>45866</v>
      </c>
      <c r="E280" s="41" t="s">
        <v>503</v>
      </c>
      <c r="F280" s="21" t="s">
        <v>1071</v>
      </c>
      <c r="G280" s="21" t="s">
        <v>23</v>
      </c>
      <c r="H280" s="22">
        <v>45866</v>
      </c>
      <c r="I280" s="21" t="s">
        <v>551</v>
      </c>
      <c r="J280" s="21"/>
    </row>
    <row r="281" spans="1:10" ht="30" hidden="1" x14ac:dyDescent="0.25">
      <c r="A281" s="21">
        <v>273</v>
      </c>
      <c r="B281" s="21" t="s">
        <v>1146</v>
      </c>
      <c r="C281" s="21" t="s">
        <v>634</v>
      </c>
      <c r="D281" s="22">
        <v>45868</v>
      </c>
      <c r="E281" s="41" t="s">
        <v>550</v>
      </c>
      <c r="F281" s="21" t="s">
        <v>1147</v>
      </c>
      <c r="G281" s="21" t="s">
        <v>23</v>
      </c>
      <c r="H281" s="22">
        <v>45884</v>
      </c>
      <c r="I281" s="21" t="s">
        <v>1147</v>
      </c>
      <c r="J281" s="21"/>
    </row>
    <row r="282" spans="1:10" ht="30" hidden="1" x14ac:dyDescent="0.25">
      <c r="A282" s="21">
        <v>274</v>
      </c>
      <c r="B282" s="21" t="s">
        <v>1148</v>
      </c>
      <c r="C282" s="21" t="s">
        <v>634</v>
      </c>
      <c r="D282" s="22">
        <v>45868</v>
      </c>
      <c r="E282" s="41" t="s">
        <v>304</v>
      </c>
      <c r="F282" s="21" t="s">
        <v>1147</v>
      </c>
      <c r="G282" s="21" t="s">
        <v>23</v>
      </c>
      <c r="H282" s="22">
        <v>45884</v>
      </c>
      <c r="I282" s="21" t="s">
        <v>1147</v>
      </c>
      <c r="J282" s="21"/>
    </row>
    <row r="283" spans="1:10" ht="30" hidden="1" x14ac:dyDescent="0.25">
      <c r="A283" s="21">
        <v>275</v>
      </c>
      <c r="B283" s="21" t="s">
        <v>1146</v>
      </c>
      <c r="C283" s="21" t="s">
        <v>634</v>
      </c>
      <c r="D283" s="22">
        <v>45868</v>
      </c>
      <c r="E283" s="41" t="s">
        <v>550</v>
      </c>
      <c r="F283" s="21" t="s">
        <v>1154</v>
      </c>
      <c r="G283" s="21" t="s">
        <v>308</v>
      </c>
      <c r="H283" s="22"/>
      <c r="I283" s="21"/>
      <c r="J283" s="21"/>
    </row>
    <row r="284" spans="1:10" ht="30" hidden="1" x14ac:dyDescent="0.25">
      <c r="A284" s="21">
        <v>276</v>
      </c>
      <c r="B284" s="21" t="s">
        <v>1148</v>
      </c>
      <c r="C284" s="21" t="s">
        <v>634</v>
      </c>
      <c r="D284" s="22">
        <v>45868</v>
      </c>
      <c r="E284" s="41" t="s">
        <v>304</v>
      </c>
      <c r="F284" s="21" t="s">
        <v>1154</v>
      </c>
      <c r="G284" s="21" t="s">
        <v>308</v>
      </c>
      <c r="H284" s="22"/>
      <c r="I284" s="21"/>
      <c r="J284" s="21"/>
    </row>
    <row r="285" spans="1:10" ht="30" hidden="1" x14ac:dyDescent="0.25">
      <c r="A285" s="21">
        <v>277</v>
      </c>
      <c r="B285" s="21" t="s">
        <v>1299</v>
      </c>
      <c r="C285" s="41" t="s">
        <v>1300</v>
      </c>
      <c r="D285" s="22">
        <v>45903</v>
      </c>
      <c r="E285" s="41" t="s">
        <v>562</v>
      </c>
      <c r="F285" s="21" t="s">
        <v>615</v>
      </c>
      <c r="G285" s="21" t="s">
        <v>23</v>
      </c>
      <c r="H285" s="22">
        <v>45904</v>
      </c>
      <c r="I285" s="21" t="s">
        <v>615</v>
      </c>
      <c r="J285" s="21"/>
    </row>
    <row r="286" spans="1:10" ht="30" hidden="1" x14ac:dyDescent="0.25">
      <c r="A286" s="21">
        <v>278</v>
      </c>
      <c r="B286" s="21" t="s">
        <v>1299</v>
      </c>
      <c r="C286" s="41" t="s">
        <v>1300</v>
      </c>
      <c r="D286" s="22">
        <v>45903</v>
      </c>
      <c r="E286" s="41" t="s">
        <v>1301</v>
      </c>
      <c r="F286" s="21" t="s">
        <v>615</v>
      </c>
      <c r="G286" s="21" t="s">
        <v>23</v>
      </c>
      <c r="H286" s="22">
        <v>45904</v>
      </c>
      <c r="I286" s="21" t="s">
        <v>615</v>
      </c>
      <c r="J286" s="21"/>
    </row>
    <row r="287" spans="1:10" ht="30" hidden="1" x14ac:dyDescent="0.25">
      <c r="A287" s="21">
        <v>279</v>
      </c>
      <c r="B287" s="21" t="s">
        <v>1302</v>
      </c>
      <c r="C287" s="41" t="s">
        <v>1303</v>
      </c>
      <c r="D287" s="22">
        <v>45903</v>
      </c>
      <c r="E287" s="41" t="s">
        <v>460</v>
      </c>
      <c r="F287" s="21" t="s">
        <v>615</v>
      </c>
      <c r="G287" s="21" t="s">
        <v>23</v>
      </c>
      <c r="H287" s="22">
        <v>45904</v>
      </c>
      <c r="I287" s="21" t="s">
        <v>615</v>
      </c>
      <c r="J287" s="21"/>
    </row>
    <row r="288" spans="1:10" ht="45" hidden="1" x14ac:dyDescent="0.25">
      <c r="A288" s="21">
        <v>280</v>
      </c>
      <c r="B288" s="21" t="s">
        <v>1304</v>
      </c>
      <c r="C288" s="41" t="s">
        <v>1305</v>
      </c>
      <c r="D288" s="22">
        <v>45904</v>
      </c>
      <c r="E288" s="41" t="s">
        <v>304</v>
      </c>
      <c r="F288" s="21" t="s">
        <v>1306</v>
      </c>
      <c r="G288" s="21" t="s">
        <v>23</v>
      </c>
      <c r="H288" s="22">
        <v>45946</v>
      </c>
      <c r="I288" s="21" t="s">
        <v>1306</v>
      </c>
      <c r="J288" s="21" t="s">
        <v>1319</v>
      </c>
    </row>
    <row r="289" spans="1:10" ht="45" hidden="1" x14ac:dyDescent="0.25">
      <c r="A289" s="21">
        <v>281</v>
      </c>
      <c r="B289" s="21" t="s">
        <v>1307</v>
      </c>
      <c r="C289" s="41" t="s">
        <v>1308</v>
      </c>
      <c r="D289" s="22">
        <v>45904</v>
      </c>
      <c r="E289" s="41" t="s">
        <v>304</v>
      </c>
      <c r="F289" s="21" t="s">
        <v>1306</v>
      </c>
      <c r="G289" s="21" t="s">
        <v>23</v>
      </c>
      <c r="H289" s="22">
        <v>45946</v>
      </c>
      <c r="I289" s="21" t="s">
        <v>1306</v>
      </c>
      <c r="J289" s="21" t="s">
        <v>1319</v>
      </c>
    </row>
    <row r="290" spans="1:10" ht="45" hidden="1" x14ac:dyDescent="0.25">
      <c r="A290" s="21">
        <v>282</v>
      </c>
      <c r="B290" s="21" t="s">
        <v>1309</v>
      </c>
      <c r="C290" s="41" t="s">
        <v>1310</v>
      </c>
      <c r="D290" s="22">
        <v>45904</v>
      </c>
      <c r="E290" s="41" t="s">
        <v>304</v>
      </c>
      <c r="F290" s="21" t="s">
        <v>1306</v>
      </c>
      <c r="G290" s="21" t="s">
        <v>23</v>
      </c>
      <c r="H290" s="22">
        <v>45946</v>
      </c>
      <c r="I290" s="21" t="s">
        <v>1306</v>
      </c>
      <c r="J290" s="21" t="s">
        <v>1319</v>
      </c>
    </row>
    <row r="291" spans="1:10" ht="45" hidden="1" x14ac:dyDescent="0.25">
      <c r="A291" s="21">
        <v>283</v>
      </c>
      <c r="B291" s="21" t="s">
        <v>1311</v>
      </c>
      <c r="C291" s="41" t="s">
        <v>1312</v>
      </c>
      <c r="D291" s="22">
        <v>45904</v>
      </c>
      <c r="E291" s="41" t="s">
        <v>304</v>
      </c>
      <c r="F291" s="21" t="s">
        <v>1306</v>
      </c>
      <c r="G291" s="21" t="s">
        <v>23</v>
      </c>
      <c r="H291" s="22">
        <v>45946</v>
      </c>
      <c r="I291" s="21" t="s">
        <v>1306</v>
      </c>
      <c r="J291" s="21" t="s">
        <v>1319</v>
      </c>
    </row>
    <row r="292" spans="1:10" ht="45" hidden="1" x14ac:dyDescent="0.25">
      <c r="A292" s="21">
        <v>284</v>
      </c>
      <c r="B292" s="21" t="s">
        <v>1313</v>
      </c>
      <c r="C292" s="41" t="s">
        <v>1314</v>
      </c>
      <c r="D292" s="22">
        <v>45904</v>
      </c>
      <c r="E292" s="41" t="s">
        <v>304</v>
      </c>
      <c r="F292" s="21" t="s">
        <v>1306</v>
      </c>
      <c r="G292" s="21" t="s">
        <v>23</v>
      </c>
      <c r="H292" s="22">
        <v>45946</v>
      </c>
      <c r="I292" s="21" t="s">
        <v>1306</v>
      </c>
      <c r="J292" s="21" t="s">
        <v>1319</v>
      </c>
    </row>
    <row r="293" spans="1:10" ht="45" hidden="1" x14ac:dyDescent="0.25">
      <c r="A293" s="21">
        <v>285</v>
      </c>
      <c r="B293" s="21" t="s">
        <v>1315</v>
      </c>
      <c r="C293" s="41" t="s">
        <v>1316</v>
      </c>
      <c r="D293" s="22">
        <v>45904</v>
      </c>
      <c r="E293" s="41" t="s">
        <v>304</v>
      </c>
      <c r="F293" s="21" t="s">
        <v>1306</v>
      </c>
      <c r="G293" s="21" t="s">
        <v>23</v>
      </c>
      <c r="H293" s="22">
        <v>45946</v>
      </c>
      <c r="I293" s="21" t="s">
        <v>1306</v>
      </c>
      <c r="J293" s="21" t="s">
        <v>1319</v>
      </c>
    </row>
    <row r="294" spans="1:10" ht="45" hidden="1" x14ac:dyDescent="0.25">
      <c r="A294" s="21">
        <v>286</v>
      </c>
      <c r="B294" s="21" t="s">
        <v>1317</v>
      </c>
      <c r="C294" s="41" t="s">
        <v>1318</v>
      </c>
      <c r="D294" s="22">
        <v>45904</v>
      </c>
      <c r="E294" s="41" t="s">
        <v>304</v>
      </c>
      <c r="F294" s="21" t="s">
        <v>1306</v>
      </c>
      <c r="G294" s="21" t="s">
        <v>23</v>
      </c>
      <c r="H294" s="22">
        <v>45946</v>
      </c>
      <c r="I294" s="21" t="s">
        <v>1306</v>
      </c>
      <c r="J294" s="21" t="s">
        <v>1319</v>
      </c>
    </row>
    <row r="295" spans="1:10" ht="45" hidden="1" x14ac:dyDescent="0.25">
      <c r="A295" s="21">
        <v>287</v>
      </c>
      <c r="B295" s="21" t="s">
        <v>1387</v>
      </c>
      <c r="C295" s="41" t="s">
        <v>219</v>
      </c>
      <c r="D295" s="22">
        <v>45915</v>
      </c>
      <c r="E295" s="41" t="s">
        <v>220</v>
      </c>
      <c r="F295" s="21" t="s">
        <v>1388</v>
      </c>
      <c r="G295" s="21" t="s">
        <v>23</v>
      </c>
      <c r="H295" s="22">
        <v>45915</v>
      </c>
      <c r="I295" s="21" t="s">
        <v>1388</v>
      </c>
      <c r="J295" s="21"/>
    </row>
    <row r="296" spans="1:10" hidden="1" x14ac:dyDescent="0.25">
      <c r="A296" s="21">
        <v>288</v>
      </c>
      <c r="B296" s="21" t="s">
        <v>1389</v>
      </c>
      <c r="C296" s="41" t="s">
        <v>1390</v>
      </c>
      <c r="D296" s="22">
        <v>45923</v>
      </c>
      <c r="E296" s="41" t="s">
        <v>304</v>
      </c>
      <c r="F296" s="21" t="s">
        <v>1391</v>
      </c>
      <c r="G296" s="21" t="s">
        <v>308</v>
      </c>
      <c r="H296" s="22"/>
      <c r="I296" s="21"/>
      <c r="J296" s="21"/>
    </row>
    <row r="297" spans="1:10" ht="30" hidden="1" x14ac:dyDescent="0.25">
      <c r="A297" s="21">
        <v>289</v>
      </c>
      <c r="B297" s="21" t="s">
        <v>1392</v>
      </c>
      <c r="C297" s="41" t="s">
        <v>1393</v>
      </c>
      <c r="D297" s="22">
        <v>45924</v>
      </c>
      <c r="E297" s="41" t="s">
        <v>304</v>
      </c>
      <c r="F297" s="21" t="s">
        <v>1388</v>
      </c>
      <c r="G297" s="21" t="s">
        <v>23</v>
      </c>
      <c r="H297" s="22">
        <v>45926</v>
      </c>
      <c r="I297" s="21" t="s">
        <v>1388</v>
      </c>
      <c r="J297" s="21"/>
    </row>
    <row r="298" spans="1:10" ht="30" hidden="1" x14ac:dyDescent="0.25">
      <c r="A298" s="21">
        <v>290</v>
      </c>
      <c r="B298" s="21" t="s">
        <v>1394</v>
      </c>
      <c r="C298" s="41" t="s">
        <v>1395</v>
      </c>
      <c r="D298" s="22">
        <v>45924</v>
      </c>
      <c r="E298" s="41" t="s">
        <v>304</v>
      </c>
      <c r="F298" s="21" t="s">
        <v>1388</v>
      </c>
      <c r="G298" s="21" t="s">
        <v>23</v>
      </c>
      <c r="H298" s="22">
        <v>45926</v>
      </c>
      <c r="I298" s="21" t="s">
        <v>1388</v>
      </c>
      <c r="J298" s="21"/>
    </row>
    <row r="299" spans="1:10" ht="30" hidden="1" x14ac:dyDescent="0.25">
      <c r="A299" s="21">
        <v>291</v>
      </c>
      <c r="B299" s="21" t="s">
        <v>1392</v>
      </c>
      <c r="C299" s="41" t="s">
        <v>1393</v>
      </c>
      <c r="D299" s="22">
        <v>45933</v>
      </c>
      <c r="E299" s="41" t="s">
        <v>304</v>
      </c>
      <c r="F299" s="21" t="s">
        <v>1388</v>
      </c>
      <c r="G299" s="21" t="s">
        <v>23</v>
      </c>
      <c r="H299" s="22">
        <v>45933</v>
      </c>
      <c r="I299" s="21" t="s">
        <v>1388</v>
      </c>
      <c r="J299" s="21"/>
    </row>
    <row r="300" spans="1:10" ht="30" hidden="1" x14ac:dyDescent="0.25">
      <c r="A300" s="21">
        <v>292</v>
      </c>
      <c r="B300" s="21" t="s">
        <v>1394</v>
      </c>
      <c r="C300" s="41" t="s">
        <v>1395</v>
      </c>
      <c r="D300" s="22">
        <v>45933</v>
      </c>
      <c r="E300" s="41" t="s">
        <v>304</v>
      </c>
      <c r="F300" s="21" t="s">
        <v>1388</v>
      </c>
      <c r="G300" s="21" t="s">
        <v>23</v>
      </c>
      <c r="H300" s="22">
        <v>45933</v>
      </c>
      <c r="I300" s="21" t="s">
        <v>1388</v>
      </c>
      <c r="J300" s="21"/>
    </row>
    <row r="301" spans="1:10" ht="30" hidden="1" x14ac:dyDescent="0.25">
      <c r="A301" s="21">
        <v>293</v>
      </c>
      <c r="B301" s="21" t="s">
        <v>1496</v>
      </c>
      <c r="C301" s="41" t="s">
        <v>1497</v>
      </c>
      <c r="D301" s="22">
        <v>45933</v>
      </c>
      <c r="E301" s="41" t="s">
        <v>304</v>
      </c>
      <c r="F301" s="21" t="s">
        <v>1388</v>
      </c>
      <c r="G301" s="21" t="s">
        <v>23</v>
      </c>
      <c r="H301" s="22">
        <v>45933</v>
      </c>
      <c r="I301" s="21" t="s">
        <v>1388</v>
      </c>
      <c r="J301" s="21"/>
    </row>
    <row r="302" spans="1:10" ht="45" hidden="1" x14ac:dyDescent="0.25">
      <c r="A302" s="21">
        <v>294</v>
      </c>
      <c r="B302" s="21" t="s">
        <v>1498</v>
      </c>
      <c r="C302" s="41" t="s">
        <v>1312</v>
      </c>
      <c r="D302" s="22">
        <v>45933</v>
      </c>
      <c r="E302" s="41" t="s">
        <v>304</v>
      </c>
      <c r="F302" s="21" t="s">
        <v>1388</v>
      </c>
      <c r="G302" s="21" t="s">
        <v>23</v>
      </c>
      <c r="H302" s="22">
        <v>45933</v>
      </c>
      <c r="I302" s="21" t="s">
        <v>1388</v>
      </c>
      <c r="J302" s="21"/>
    </row>
    <row r="303" spans="1:10" ht="45" hidden="1" x14ac:dyDescent="0.25">
      <c r="A303" s="21">
        <v>295</v>
      </c>
      <c r="B303" s="21" t="s">
        <v>1499</v>
      </c>
      <c r="C303" s="41" t="s">
        <v>1500</v>
      </c>
      <c r="D303" s="22">
        <v>45933</v>
      </c>
      <c r="E303" s="41" t="s">
        <v>456</v>
      </c>
      <c r="F303" s="21" t="s">
        <v>1388</v>
      </c>
      <c r="G303" s="21" t="s">
        <v>23</v>
      </c>
      <c r="H303" s="22">
        <v>45933</v>
      </c>
      <c r="I303" s="21" t="s">
        <v>1388</v>
      </c>
      <c r="J303" s="21"/>
    </row>
    <row r="304" spans="1:10" ht="45" hidden="1" x14ac:dyDescent="0.25">
      <c r="A304" s="21">
        <v>296</v>
      </c>
      <c r="B304" s="21" t="s">
        <v>1506</v>
      </c>
      <c r="C304" s="41" t="s">
        <v>1503</v>
      </c>
      <c r="D304" s="22">
        <v>45940</v>
      </c>
      <c r="E304" s="41" t="s">
        <v>334</v>
      </c>
      <c r="F304" s="21" t="s">
        <v>1388</v>
      </c>
      <c r="G304" s="21" t="s">
        <v>23</v>
      </c>
      <c r="H304" s="22">
        <v>45944</v>
      </c>
      <c r="I304" s="21" t="s">
        <v>1388</v>
      </c>
      <c r="J304" s="21"/>
    </row>
    <row r="305" spans="1:10" ht="45" hidden="1" x14ac:dyDescent="0.25">
      <c r="A305" s="21">
        <v>297</v>
      </c>
      <c r="B305" s="21" t="s">
        <v>1508</v>
      </c>
      <c r="C305" s="41" t="s">
        <v>1503</v>
      </c>
      <c r="D305" s="22">
        <v>45940</v>
      </c>
      <c r="E305" s="41" t="s">
        <v>1501</v>
      </c>
      <c r="F305" s="21" t="s">
        <v>1388</v>
      </c>
      <c r="G305" s="21" t="s">
        <v>23</v>
      </c>
      <c r="H305" s="22">
        <v>45944</v>
      </c>
      <c r="I305" s="21" t="s">
        <v>1388</v>
      </c>
      <c r="J305" s="21"/>
    </row>
    <row r="306" spans="1:10" ht="45" hidden="1" x14ac:dyDescent="0.25">
      <c r="A306" s="21">
        <v>298</v>
      </c>
      <c r="B306" s="21" t="s">
        <v>1507</v>
      </c>
      <c r="C306" s="41" t="s">
        <v>1504</v>
      </c>
      <c r="D306" s="22">
        <v>45940</v>
      </c>
      <c r="E306" s="41" t="s">
        <v>320</v>
      </c>
      <c r="F306" s="21" t="s">
        <v>1388</v>
      </c>
      <c r="G306" s="21" t="s">
        <v>23</v>
      </c>
      <c r="H306" s="22">
        <v>45944</v>
      </c>
      <c r="I306" s="21" t="s">
        <v>1388</v>
      </c>
      <c r="J306" s="21"/>
    </row>
    <row r="307" spans="1:10" ht="45" hidden="1" x14ac:dyDescent="0.25">
      <c r="A307" s="21">
        <v>299</v>
      </c>
      <c r="B307" s="21" t="s">
        <v>1509</v>
      </c>
      <c r="C307" s="41" t="s">
        <v>1504</v>
      </c>
      <c r="D307" s="22">
        <v>45940</v>
      </c>
      <c r="E307" s="41" t="s">
        <v>1502</v>
      </c>
      <c r="F307" s="21" t="s">
        <v>1388</v>
      </c>
      <c r="G307" s="21" t="s">
        <v>23</v>
      </c>
      <c r="H307" s="22">
        <v>45944</v>
      </c>
      <c r="I307" s="21" t="s">
        <v>1388</v>
      </c>
      <c r="J307" s="21"/>
    </row>
    <row r="308" spans="1:10" ht="45" hidden="1" x14ac:dyDescent="0.25">
      <c r="A308" s="21">
        <v>300</v>
      </c>
      <c r="B308" s="21" t="s">
        <v>1510</v>
      </c>
      <c r="C308" s="41" t="s">
        <v>1505</v>
      </c>
      <c r="D308" s="22">
        <v>45940</v>
      </c>
      <c r="E308" s="41" t="s">
        <v>31</v>
      </c>
      <c r="F308" s="21" t="s">
        <v>1388</v>
      </c>
      <c r="G308" s="21" t="s">
        <v>23</v>
      </c>
      <c r="H308" s="22">
        <v>45944</v>
      </c>
      <c r="I308" s="21" t="s">
        <v>1388</v>
      </c>
      <c r="J308" s="21"/>
    </row>
    <row r="309" spans="1:10" ht="45" hidden="1" x14ac:dyDescent="0.25">
      <c r="A309" s="21">
        <v>301</v>
      </c>
      <c r="B309" s="21" t="s">
        <v>1511</v>
      </c>
      <c r="C309" s="41" t="s">
        <v>1505</v>
      </c>
      <c r="D309" s="22">
        <v>45940</v>
      </c>
      <c r="E309" s="41" t="s">
        <v>602</v>
      </c>
      <c r="F309" s="21" t="s">
        <v>1388</v>
      </c>
      <c r="G309" s="21" t="s">
        <v>23</v>
      </c>
      <c r="H309" s="22">
        <v>45944</v>
      </c>
      <c r="I309" s="21" t="s">
        <v>1388</v>
      </c>
      <c r="J309" s="21"/>
    </row>
    <row r="310" spans="1:10" ht="45" hidden="1" x14ac:dyDescent="0.25">
      <c r="A310" s="21">
        <v>302</v>
      </c>
      <c r="B310" s="21" t="s">
        <v>1512</v>
      </c>
      <c r="C310" s="41" t="s">
        <v>1513</v>
      </c>
      <c r="D310" s="22">
        <v>45938</v>
      </c>
      <c r="E310" s="41" t="s">
        <v>60</v>
      </c>
      <c r="F310" s="21" t="s">
        <v>1388</v>
      </c>
      <c r="G310" s="21" t="s">
        <v>23</v>
      </c>
      <c r="H310" s="22">
        <v>45940</v>
      </c>
      <c r="I310" s="21" t="s">
        <v>1388</v>
      </c>
      <c r="J310" s="21"/>
    </row>
    <row r="311" spans="1:10" ht="30" hidden="1" x14ac:dyDescent="0.25">
      <c r="A311" s="21">
        <v>303</v>
      </c>
      <c r="B311" s="21" t="s">
        <v>1515</v>
      </c>
      <c r="C311" s="41" t="s">
        <v>1514</v>
      </c>
      <c r="D311" s="22">
        <v>45938</v>
      </c>
      <c r="E311" s="41" t="s">
        <v>60</v>
      </c>
      <c r="F311" s="21" t="s">
        <v>1388</v>
      </c>
      <c r="G311" s="21" t="s">
        <v>23</v>
      </c>
      <c r="H311" s="22">
        <v>45940</v>
      </c>
      <c r="I311" s="21" t="s">
        <v>1388</v>
      </c>
      <c r="J311" s="21"/>
    </row>
    <row r="312" spans="1:10" ht="45" hidden="1" x14ac:dyDescent="0.25">
      <c r="A312" s="21">
        <v>304</v>
      </c>
      <c r="B312" s="21" t="s">
        <v>1520</v>
      </c>
      <c r="C312" s="41" t="s">
        <v>1516</v>
      </c>
      <c r="D312" s="22">
        <v>45938</v>
      </c>
      <c r="E312" s="41" t="s">
        <v>60</v>
      </c>
      <c r="F312" s="21" t="s">
        <v>1388</v>
      </c>
      <c r="G312" s="21" t="s">
        <v>23</v>
      </c>
      <c r="H312" s="22">
        <v>45940</v>
      </c>
      <c r="I312" s="21" t="s">
        <v>1388</v>
      </c>
      <c r="J312" s="21"/>
    </row>
    <row r="313" spans="1:10" ht="30" hidden="1" x14ac:dyDescent="0.25">
      <c r="A313" s="21">
        <v>305</v>
      </c>
      <c r="B313" s="21" t="s">
        <v>1521</v>
      </c>
      <c r="C313" s="41" t="s">
        <v>1517</v>
      </c>
      <c r="D313" s="22">
        <v>45938</v>
      </c>
      <c r="E313" s="41" t="s">
        <v>60</v>
      </c>
      <c r="F313" s="21" t="s">
        <v>1388</v>
      </c>
      <c r="G313" s="21" t="s">
        <v>23</v>
      </c>
      <c r="H313" s="22">
        <v>45940</v>
      </c>
      <c r="I313" s="21" t="s">
        <v>1388</v>
      </c>
      <c r="J313" s="21"/>
    </row>
    <row r="314" spans="1:10" ht="30" hidden="1" x14ac:dyDescent="0.25">
      <c r="A314" s="21">
        <v>306</v>
      </c>
      <c r="B314" s="21" t="s">
        <v>1522</v>
      </c>
      <c r="C314" s="41" t="s">
        <v>1518</v>
      </c>
      <c r="D314" s="22">
        <v>45938</v>
      </c>
      <c r="E314" s="41" t="s">
        <v>60</v>
      </c>
      <c r="F314" s="21" t="s">
        <v>1388</v>
      </c>
      <c r="G314" s="21" t="s">
        <v>23</v>
      </c>
      <c r="H314" s="22">
        <v>45940</v>
      </c>
      <c r="I314" s="21" t="s">
        <v>1388</v>
      </c>
      <c r="J314" s="21"/>
    </row>
    <row r="315" spans="1:10" ht="30" hidden="1" x14ac:dyDescent="0.25">
      <c r="A315" s="21">
        <v>307</v>
      </c>
      <c r="B315" s="21" t="s">
        <v>1523</v>
      </c>
      <c r="C315" s="41" t="s">
        <v>1519</v>
      </c>
      <c r="D315" s="22">
        <v>45938</v>
      </c>
      <c r="E315" s="41" t="s">
        <v>60</v>
      </c>
      <c r="F315" s="21" t="s">
        <v>1388</v>
      </c>
      <c r="G315" s="21" t="s">
        <v>23</v>
      </c>
      <c r="H315" s="22">
        <v>45940</v>
      </c>
      <c r="I315" s="21" t="s">
        <v>1388</v>
      </c>
      <c r="J315" s="21"/>
    </row>
    <row r="316" spans="1:10" ht="30" hidden="1" x14ac:dyDescent="0.25">
      <c r="A316" s="21">
        <v>308</v>
      </c>
      <c r="B316" s="21" t="s">
        <v>1524</v>
      </c>
      <c r="C316" s="41" t="s">
        <v>1525</v>
      </c>
      <c r="D316" s="22">
        <v>45973</v>
      </c>
      <c r="E316" s="41" t="s">
        <v>165</v>
      </c>
      <c r="F316" s="21" t="s">
        <v>1526</v>
      </c>
      <c r="G316" s="21" t="s">
        <v>1666</v>
      </c>
      <c r="H316" s="22">
        <v>45994</v>
      </c>
      <c r="I316" s="21" t="s">
        <v>1665</v>
      </c>
      <c r="J316" s="21"/>
    </row>
    <row r="317" spans="1:10" ht="30" x14ac:dyDescent="0.25">
      <c r="A317" s="21">
        <v>309</v>
      </c>
      <c r="B317" s="21" t="s">
        <v>1527</v>
      </c>
      <c r="C317" s="41" t="s">
        <v>1528</v>
      </c>
      <c r="D317" s="22">
        <v>45973</v>
      </c>
      <c r="E317" s="41" t="s">
        <v>165</v>
      </c>
      <c r="F317" s="21" t="s">
        <v>1526</v>
      </c>
      <c r="G317" s="21" t="s">
        <v>23</v>
      </c>
      <c r="H317" s="22">
        <v>45973</v>
      </c>
      <c r="I317" s="21" t="s">
        <v>1526</v>
      </c>
      <c r="J317" s="21"/>
    </row>
    <row r="318" spans="1:10" ht="30" x14ac:dyDescent="0.25">
      <c r="A318" s="21">
        <v>310</v>
      </c>
      <c r="B318" s="21" t="s">
        <v>1529</v>
      </c>
      <c r="C318" s="41" t="s">
        <v>1530</v>
      </c>
      <c r="D318" s="22">
        <v>45973</v>
      </c>
      <c r="E318" s="41" t="s">
        <v>165</v>
      </c>
      <c r="F318" s="21" t="s">
        <v>1526</v>
      </c>
      <c r="G318" s="21" t="s">
        <v>23</v>
      </c>
      <c r="H318" s="22">
        <v>45973</v>
      </c>
      <c r="I318" s="21" t="s">
        <v>1526</v>
      </c>
      <c r="J318" s="21"/>
    </row>
    <row r="319" spans="1:10" ht="30" x14ac:dyDescent="0.25">
      <c r="A319" s="21">
        <v>311</v>
      </c>
      <c r="B319" s="21" t="s">
        <v>1531</v>
      </c>
      <c r="C319" s="41" t="s">
        <v>1532</v>
      </c>
      <c r="D319" s="22">
        <v>45973</v>
      </c>
      <c r="E319" s="41" t="s">
        <v>165</v>
      </c>
      <c r="F319" s="21" t="s">
        <v>1526</v>
      </c>
      <c r="G319" s="21" t="s">
        <v>23</v>
      </c>
      <c r="H319" s="22">
        <v>45973</v>
      </c>
      <c r="I319" s="21" t="s">
        <v>1526</v>
      </c>
      <c r="J319" s="21"/>
    </row>
    <row r="320" spans="1:10" ht="30" x14ac:dyDescent="0.25">
      <c r="A320" s="21">
        <v>312</v>
      </c>
      <c r="B320" s="21" t="s">
        <v>1533</v>
      </c>
      <c r="C320" s="55" t="s">
        <v>1534</v>
      </c>
      <c r="D320" s="22">
        <v>45973</v>
      </c>
      <c r="E320" s="41" t="s">
        <v>165</v>
      </c>
      <c r="F320" s="21" t="s">
        <v>1526</v>
      </c>
      <c r="G320" s="21" t="s">
        <v>23</v>
      </c>
      <c r="H320" s="22">
        <v>45973</v>
      </c>
      <c r="I320" s="21" t="s">
        <v>1526</v>
      </c>
      <c r="J320" s="42"/>
    </row>
    <row r="321" spans="1:10" ht="30" x14ac:dyDescent="0.25">
      <c r="A321" s="21">
        <v>313</v>
      </c>
      <c r="B321" s="21" t="s">
        <v>1535</v>
      </c>
      <c r="C321" s="55" t="s">
        <v>582</v>
      </c>
      <c r="D321" s="22">
        <v>45973</v>
      </c>
      <c r="E321" s="41" t="s">
        <v>165</v>
      </c>
      <c r="F321" s="21" t="s">
        <v>1526</v>
      </c>
      <c r="G321" s="21" t="s">
        <v>23</v>
      </c>
      <c r="H321" s="22">
        <v>45985</v>
      </c>
      <c r="I321" s="21" t="s">
        <v>1526</v>
      </c>
      <c r="J321" s="42"/>
    </row>
    <row r="322" spans="1:10" ht="30" x14ac:dyDescent="0.25">
      <c r="A322" s="21">
        <v>314</v>
      </c>
      <c r="B322" s="21" t="s">
        <v>1536</v>
      </c>
      <c r="C322" s="55" t="s">
        <v>582</v>
      </c>
      <c r="D322" s="22">
        <v>45973</v>
      </c>
      <c r="E322" s="41" t="s">
        <v>165</v>
      </c>
      <c r="F322" s="21" t="s">
        <v>1526</v>
      </c>
      <c r="G322" s="21" t="s">
        <v>23</v>
      </c>
      <c r="H322" s="22">
        <v>45985</v>
      </c>
      <c r="I322" s="21" t="s">
        <v>1526</v>
      </c>
      <c r="J322" s="21"/>
    </row>
    <row r="323" spans="1:10" ht="30" x14ac:dyDescent="0.25">
      <c r="A323" s="21">
        <v>315</v>
      </c>
      <c r="B323" s="21" t="s">
        <v>1537</v>
      </c>
      <c r="C323" s="55" t="s">
        <v>582</v>
      </c>
      <c r="D323" s="22">
        <v>45973</v>
      </c>
      <c r="E323" s="41" t="s">
        <v>165</v>
      </c>
      <c r="F323" s="21" t="s">
        <v>1526</v>
      </c>
      <c r="G323" s="21" t="s">
        <v>23</v>
      </c>
      <c r="H323" s="22">
        <v>45985</v>
      </c>
      <c r="I323" s="21" t="s">
        <v>1526</v>
      </c>
      <c r="J323" s="21"/>
    </row>
    <row r="324" spans="1:10" ht="30" x14ac:dyDescent="0.25">
      <c r="A324" s="21">
        <v>316</v>
      </c>
      <c r="B324" s="21" t="s">
        <v>1538</v>
      </c>
      <c r="C324" s="55" t="s">
        <v>582</v>
      </c>
      <c r="D324" s="22">
        <v>45973</v>
      </c>
      <c r="E324" s="41" t="s">
        <v>165</v>
      </c>
      <c r="F324" s="21" t="s">
        <v>1526</v>
      </c>
      <c r="G324" s="21" t="s">
        <v>23</v>
      </c>
      <c r="H324" s="22">
        <v>45985</v>
      </c>
      <c r="I324" s="21" t="s">
        <v>1526</v>
      </c>
      <c r="J324" s="75"/>
    </row>
    <row r="325" spans="1:10" ht="30" x14ac:dyDescent="0.25">
      <c r="A325" s="21">
        <v>317</v>
      </c>
      <c r="B325" s="21" t="s">
        <v>1539</v>
      </c>
      <c r="C325" s="55" t="s">
        <v>1540</v>
      </c>
      <c r="D325" s="22">
        <v>45973</v>
      </c>
      <c r="E325" s="41" t="s">
        <v>165</v>
      </c>
      <c r="F325" s="21" t="s">
        <v>1526</v>
      </c>
      <c r="G325" s="21" t="s">
        <v>23</v>
      </c>
      <c r="H325" s="22">
        <v>45973</v>
      </c>
      <c r="I325" s="21" t="s">
        <v>1526</v>
      </c>
      <c r="J325" s="75"/>
    </row>
    <row r="326" spans="1:10" ht="30" x14ac:dyDescent="0.25">
      <c r="A326" s="21">
        <v>318</v>
      </c>
      <c r="B326" s="21" t="s">
        <v>1541</v>
      </c>
      <c r="C326" s="41" t="s">
        <v>1542</v>
      </c>
      <c r="D326" s="22">
        <v>45973</v>
      </c>
      <c r="E326" s="41" t="s">
        <v>60</v>
      </c>
      <c r="F326" s="21" t="s">
        <v>1543</v>
      </c>
      <c r="G326" s="21" t="s">
        <v>23</v>
      </c>
      <c r="H326" s="76">
        <v>45975</v>
      </c>
      <c r="I326" s="21" t="s">
        <v>615</v>
      </c>
      <c r="J326" s="75"/>
    </row>
    <row r="327" spans="1:10" ht="30" x14ac:dyDescent="0.25">
      <c r="A327" s="21">
        <v>319</v>
      </c>
      <c r="B327" s="21" t="s">
        <v>1544</v>
      </c>
      <c r="C327" s="21" t="s">
        <v>1545</v>
      </c>
      <c r="D327" s="22">
        <v>45975</v>
      </c>
      <c r="E327" s="41" t="s">
        <v>304</v>
      </c>
      <c r="F327" s="21" t="s">
        <v>615</v>
      </c>
      <c r="G327" s="21" t="s">
        <v>23</v>
      </c>
      <c r="H327" s="76">
        <v>45975</v>
      </c>
      <c r="I327" s="21" t="s">
        <v>615</v>
      </c>
      <c r="J327" s="75"/>
    </row>
    <row r="328" spans="1:10" ht="30" x14ac:dyDescent="0.25">
      <c r="A328" s="21">
        <v>320</v>
      </c>
      <c r="B328" s="21" t="s">
        <v>1546</v>
      </c>
      <c r="C328" s="21" t="s">
        <v>1547</v>
      </c>
      <c r="D328" s="22">
        <v>45975</v>
      </c>
      <c r="E328" s="41" t="s">
        <v>304</v>
      </c>
      <c r="F328" s="21" t="s">
        <v>615</v>
      </c>
      <c r="G328" s="21" t="s">
        <v>23</v>
      </c>
      <c r="H328" s="76">
        <v>45975</v>
      </c>
      <c r="I328" s="21" t="s">
        <v>615</v>
      </c>
      <c r="J328" s="75"/>
    </row>
    <row r="329" spans="1:10" ht="30" x14ac:dyDescent="0.25">
      <c r="A329" s="21">
        <v>321</v>
      </c>
      <c r="B329" s="21" t="s">
        <v>1548</v>
      </c>
      <c r="C329" s="21" t="s">
        <v>1549</v>
      </c>
      <c r="D329" s="22">
        <v>45975</v>
      </c>
      <c r="E329" s="41" t="s">
        <v>304</v>
      </c>
      <c r="F329" s="21" t="s">
        <v>615</v>
      </c>
      <c r="G329" s="21" t="s">
        <v>23</v>
      </c>
      <c r="H329" s="76">
        <v>45975</v>
      </c>
      <c r="I329" s="21" t="s">
        <v>615</v>
      </c>
      <c r="J329" s="75"/>
    </row>
    <row r="330" spans="1:10" ht="30" x14ac:dyDescent="0.25">
      <c r="A330" s="21">
        <v>322</v>
      </c>
      <c r="B330" s="21" t="s">
        <v>1550</v>
      </c>
      <c r="C330" s="21" t="s">
        <v>1314</v>
      </c>
      <c r="D330" s="22">
        <v>45975</v>
      </c>
      <c r="E330" s="41" t="s">
        <v>304</v>
      </c>
      <c r="F330" s="21" t="s">
        <v>615</v>
      </c>
      <c r="G330" s="21" t="s">
        <v>23</v>
      </c>
      <c r="H330" s="76">
        <v>45975</v>
      </c>
      <c r="I330" s="21" t="s">
        <v>615</v>
      </c>
      <c r="J330" s="75"/>
    </row>
    <row r="331" spans="1:10" ht="30" x14ac:dyDescent="0.25">
      <c r="A331" s="21">
        <v>323</v>
      </c>
      <c r="B331" s="21" t="s">
        <v>1551</v>
      </c>
      <c r="C331" s="21" t="s">
        <v>1518</v>
      </c>
      <c r="D331" s="22">
        <v>45975</v>
      </c>
      <c r="E331" s="41" t="s">
        <v>1552</v>
      </c>
      <c r="F331" s="21" t="s">
        <v>615</v>
      </c>
      <c r="G331" s="21" t="s">
        <v>23</v>
      </c>
      <c r="H331" s="76">
        <v>45975</v>
      </c>
      <c r="I331" s="21" t="s">
        <v>615</v>
      </c>
      <c r="J331" s="75"/>
    </row>
  </sheetData>
  <autoFilter ref="A8:X331" xr:uid="{6C78017B-5555-4782-9133-CE9AC0D3C1A2}">
    <filterColumn colId="7">
      <filters>
        <dateGroupItem year="2025" month="11" dateTimeGrouping="month"/>
      </filters>
    </filterColumn>
  </autoFilter>
  <mergeCells count="11">
    <mergeCell ref="A7:J7"/>
    <mergeCell ref="J5:J6"/>
    <mergeCell ref="C1:I1"/>
    <mergeCell ref="C2:I2"/>
    <mergeCell ref="C3:I3"/>
    <mergeCell ref="C4:I4"/>
    <mergeCell ref="A1:B6"/>
    <mergeCell ref="H5:I5"/>
    <mergeCell ref="H6:I6"/>
    <mergeCell ref="C5:G5"/>
    <mergeCell ref="C6:G6"/>
  </mergeCells>
  <phoneticPr fontId="6" type="noConversion"/>
  <conditionalFormatting sqref="G9:G331">
    <cfRule type="containsText" dxfId="5" priority="5" operator="containsText" text="SI">
      <formula>NOT(ISERROR(SEARCH("SI",G9)))</formula>
    </cfRule>
    <cfRule type="containsText" dxfId="4" priority="6" operator="containsText" text="NO">
      <formula>NOT(ISERROR(SEARCH("NO",G9)))</formula>
    </cfRule>
  </conditionalFormatting>
  <pageMargins left="0.39370078740157483" right="0.19685039370078741" top="0.59055118110236227" bottom="0.59055118110236227" header="0.31496062992125984" footer="0.31496062992125984"/>
  <pageSetup scale="10" orientation="landscape" horizontalDpi="1200" verticalDpi="1200" r:id="rId1"/>
  <ignoredErrors>
    <ignoredError sqref="E185" twoDigitTextYear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397A8-9745-4415-B30E-BD09E2EAE04C}">
  <dimension ref="A5:M30"/>
  <sheetViews>
    <sheetView topLeftCell="A18" workbookViewId="0">
      <selection activeCell="A30" sqref="A30"/>
    </sheetView>
  </sheetViews>
  <sheetFormatPr baseColWidth="10" defaultRowHeight="15" x14ac:dyDescent="0.25"/>
  <cols>
    <col min="1" max="1" width="38.140625" bestFit="1" customWidth="1"/>
    <col min="2" max="2" width="9.85546875" bestFit="1" customWidth="1"/>
    <col min="3" max="3" width="10.7109375" bestFit="1" customWidth="1"/>
    <col min="5" max="5" width="24.140625" bestFit="1" customWidth="1"/>
  </cols>
  <sheetData>
    <row r="5" spans="1:5" ht="63.75" x14ac:dyDescent="0.25">
      <c r="A5" s="12" t="s">
        <v>11</v>
      </c>
      <c r="B5" s="13" t="s">
        <v>12</v>
      </c>
      <c r="C5" s="54" t="s">
        <v>14</v>
      </c>
      <c r="D5" s="13" t="s">
        <v>17</v>
      </c>
      <c r="E5" s="16" t="s">
        <v>18</v>
      </c>
    </row>
    <row r="6" spans="1:5" ht="30" x14ac:dyDescent="0.25">
      <c r="A6" s="21" t="s">
        <v>1304</v>
      </c>
      <c r="B6" s="41" t="s">
        <v>1305</v>
      </c>
      <c r="C6" s="41" t="s">
        <v>304</v>
      </c>
      <c r="D6" s="22">
        <v>45946</v>
      </c>
      <c r="E6" s="21" t="s">
        <v>1306</v>
      </c>
    </row>
    <row r="7" spans="1:5" ht="30" x14ac:dyDescent="0.25">
      <c r="A7" s="21" t="s">
        <v>1307</v>
      </c>
      <c r="B7" s="41" t="s">
        <v>1308</v>
      </c>
      <c r="C7" s="41" t="s">
        <v>304</v>
      </c>
      <c r="D7" s="22">
        <v>45946</v>
      </c>
      <c r="E7" s="21" t="s">
        <v>1306</v>
      </c>
    </row>
    <row r="8" spans="1:5" ht="30" x14ac:dyDescent="0.25">
      <c r="A8" s="21" t="s">
        <v>1309</v>
      </c>
      <c r="B8" s="41" t="s">
        <v>1310</v>
      </c>
      <c r="C8" s="41" t="s">
        <v>304</v>
      </c>
      <c r="D8" s="22">
        <v>45946</v>
      </c>
      <c r="E8" s="21" t="s">
        <v>1306</v>
      </c>
    </row>
    <row r="9" spans="1:5" ht="45" x14ac:dyDescent="0.25">
      <c r="A9" s="21" t="s">
        <v>1311</v>
      </c>
      <c r="B9" s="41" t="s">
        <v>1312</v>
      </c>
      <c r="C9" s="41" t="s">
        <v>304</v>
      </c>
      <c r="D9" s="22">
        <v>45946</v>
      </c>
      <c r="E9" s="21" t="s">
        <v>1306</v>
      </c>
    </row>
    <row r="10" spans="1:5" ht="30" x14ac:dyDescent="0.25">
      <c r="A10" s="21" t="s">
        <v>1313</v>
      </c>
      <c r="B10" s="41" t="s">
        <v>1314</v>
      </c>
      <c r="C10" s="41" t="s">
        <v>304</v>
      </c>
      <c r="D10" s="22">
        <v>45946</v>
      </c>
      <c r="E10" s="21" t="s">
        <v>1306</v>
      </c>
    </row>
    <row r="11" spans="1:5" ht="30" x14ac:dyDescent="0.25">
      <c r="A11" s="21" t="s">
        <v>1315</v>
      </c>
      <c r="B11" s="41" t="s">
        <v>1316</v>
      </c>
      <c r="C11" s="41" t="s">
        <v>304</v>
      </c>
      <c r="D11" s="22">
        <v>45946</v>
      </c>
      <c r="E11" s="21" t="s">
        <v>1306</v>
      </c>
    </row>
    <row r="12" spans="1:5" ht="30" x14ac:dyDescent="0.25">
      <c r="A12" s="21" t="s">
        <v>1317</v>
      </c>
      <c r="B12" s="41" t="s">
        <v>1318</v>
      </c>
      <c r="C12" s="41" t="s">
        <v>304</v>
      </c>
      <c r="D12" s="22">
        <v>45946</v>
      </c>
      <c r="E12" s="21" t="s">
        <v>1306</v>
      </c>
    </row>
    <row r="13" spans="1:5" ht="30" x14ac:dyDescent="0.25">
      <c r="A13" s="21" t="s">
        <v>1392</v>
      </c>
      <c r="B13" s="41" t="s">
        <v>1393</v>
      </c>
      <c r="C13" s="41" t="s">
        <v>304</v>
      </c>
      <c r="D13" s="22">
        <v>45933</v>
      </c>
      <c r="E13" s="21" t="s">
        <v>1388</v>
      </c>
    </row>
    <row r="14" spans="1:5" ht="30" x14ac:dyDescent="0.25">
      <c r="A14" s="21" t="s">
        <v>1394</v>
      </c>
      <c r="B14" s="41" t="s">
        <v>1395</v>
      </c>
      <c r="C14" s="41" t="s">
        <v>304</v>
      </c>
      <c r="D14" s="22">
        <v>45933</v>
      </c>
      <c r="E14" s="21" t="s">
        <v>1388</v>
      </c>
    </row>
    <row r="15" spans="1:5" ht="30" x14ac:dyDescent="0.25">
      <c r="A15" s="21" t="s">
        <v>1496</v>
      </c>
      <c r="B15" s="41" t="s">
        <v>1497</v>
      </c>
      <c r="C15" s="41" t="s">
        <v>304</v>
      </c>
      <c r="D15" s="22">
        <v>45933</v>
      </c>
      <c r="E15" s="21" t="s">
        <v>1388</v>
      </c>
    </row>
    <row r="16" spans="1:5" ht="45" x14ac:dyDescent="0.25">
      <c r="A16" s="21" t="s">
        <v>1498</v>
      </c>
      <c r="B16" s="41" t="s">
        <v>1312</v>
      </c>
      <c r="C16" s="41" t="s">
        <v>304</v>
      </c>
      <c r="D16" s="22">
        <v>45933</v>
      </c>
      <c r="E16" s="21" t="s">
        <v>1388</v>
      </c>
    </row>
    <row r="17" spans="1:13" ht="30" x14ac:dyDescent="0.25">
      <c r="A17" s="21" t="s">
        <v>1499</v>
      </c>
      <c r="B17" s="41" t="s">
        <v>1500</v>
      </c>
      <c r="C17" s="41" t="s">
        <v>456</v>
      </c>
      <c r="D17" s="22">
        <v>45933</v>
      </c>
      <c r="E17" s="21" t="s">
        <v>1388</v>
      </c>
    </row>
    <row r="18" spans="1:13" ht="45" x14ac:dyDescent="0.25">
      <c r="A18" s="21" t="s">
        <v>1506</v>
      </c>
      <c r="B18" s="41" t="s">
        <v>1503</v>
      </c>
      <c r="C18" s="41" t="s">
        <v>334</v>
      </c>
      <c r="D18" s="22">
        <v>45944</v>
      </c>
      <c r="E18" s="21" t="s">
        <v>1388</v>
      </c>
    </row>
    <row r="19" spans="1:13" ht="45" x14ac:dyDescent="0.25">
      <c r="A19" s="21" t="s">
        <v>1508</v>
      </c>
      <c r="B19" s="41" t="s">
        <v>1503</v>
      </c>
      <c r="C19" s="41" t="s">
        <v>1501</v>
      </c>
      <c r="D19" s="22">
        <v>45944</v>
      </c>
      <c r="E19" s="21" t="s">
        <v>1388</v>
      </c>
    </row>
    <row r="20" spans="1:13" ht="45" x14ac:dyDescent="0.25">
      <c r="A20" s="21" t="s">
        <v>1507</v>
      </c>
      <c r="B20" s="41" t="s">
        <v>1504</v>
      </c>
      <c r="C20" s="41" t="s">
        <v>320</v>
      </c>
      <c r="D20" s="22">
        <v>45944</v>
      </c>
      <c r="E20" s="21" t="s">
        <v>1388</v>
      </c>
    </row>
    <row r="21" spans="1:13" ht="45" x14ac:dyDescent="0.25">
      <c r="A21" s="21" t="s">
        <v>1509</v>
      </c>
      <c r="B21" s="41" t="s">
        <v>1504</v>
      </c>
      <c r="C21" s="41" t="s">
        <v>1502</v>
      </c>
      <c r="D21" s="22">
        <v>45944</v>
      </c>
      <c r="E21" s="21" t="s">
        <v>1388</v>
      </c>
    </row>
    <row r="22" spans="1:13" ht="45" x14ac:dyDescent="0.25">
      <c r="A22" s="21" t="s">
        <v>1510</v>
      </c>
      <c r="B22" s="41" t="s">
        <v>1505</v>
      </c>
      <c r="C22" s="41" t="s">
        <v>31</v>
      </c>
      <c r="D22" s="22">
        <v>45944</v>
      </c>
      <c r="E22" s="21" t="s">
        <v>1388</v>
      </c>
    </row>
    <row r="23" spans="1:13" ht="45" x14ac:dyDescent="0.25">
      <c r="A23" s="21" t="s">
        <v>1511</v>
      </c>
      <c r="B23" s="41" t="s">
        <v>1505</v>
      </c>
      <c r="C23" s="41" t="s">
        <v>602</v>
      </c>
      <c r="D23" s="22">
        <v>45944</v>
      </c>
      <c r="E23" s="21" t="s">
        <v>1388</v>
      </c>
    </row>
    <row r="24" spans="1:13" ht="30" x14ac:dyDescent="0.25">
      <c r="A24" s="21" t="s">
        <v>1512</v>
      </c>
      <c r="B24" s="41" t="s">
        <v>1513</v>
      </c>
      <c r="C24" s="41" t="s">
        <v>60</v>
      </c>
      <c r="D24" s="22">
        <v>45940</v>
      </c>
      <c r="E24" s="21" t="s">
        <v>1388</v>
      </c>
      <c r="M24">
        <v>60</v>
      </c>
    </row>
    <row r="25" spans="1:13" ht="30" x14ac:dyDescent="0.25">
      <c r="A25" s="21" t="s">
        <v>1515</v>
      </c>
      <c r="B25" s="41" t="s">
        <v>1514</v>
      </c>
      <c r="C25" s="41" t="s">
        <v>60</v>
      </c>
      <c r="D25" s="22">
        <v>45940</v>
      </c>
      <c r="E25" s="21" t="s">
        <v>1388</v>
      </c>
      <c r="M25">
        <f>+M24/12</f>
        <v>5</v>
      </c>
    </row>
    <row r="26" spans="1:13" ht="30" x14ac:dyDescent="0.25">
      <c r="A26" s="21" t="s">
        <v>1520</v>
      </c>
      <c r="B26" s="41" t="s">
        <v>1516</v>
      </c>
      <c r="C26" s="41" t="s">
        <v>60</v>
      </c>
      <c r="D26" s="22">
        <v>45940</v>
      </c>
      <c r="E26" s="21" t="s">
        <v>1388</v>
      </c>
    </row>
    <row r="27" spans="1:13" ht="30" x14ac:dyDescent="0.25">
      <c r="A27" s="21" t="s">
        <v>1521</v>
      </c>
      <c r="B27" s="41" t="s">
        <v>1517</v>
      </c>
      <c r="C27" s="41" t="s">
        <v>60</v>
      </c>
      <c r="D27" s="22">
        <v>45940</v>
      </c>
      <c r="E27" s="21" t="s">
        <v>1388</v>
      </c>
      <c r="J27">
        <v>1994</v>
      </c>
    </row>
    <row r="28" spans="1:13" ht="30" x14ac:dyDescent="0.25">
      <c r="A28" s="21" t="s">
        <v>1522</v>
      </c>
      <c r="B28" s="41" t="s">
        <v>1518</v>
      </c>
      <c r="C28" s="41" t="s">
        <v>60</v>
      </c>
      <c r="D28" s="22">
        <v>45940</v>
      </c>
      <c r="E28" s="21" t="s">
        <v>1388</v>
      </c>
      <c r="J28">
        <v>2025</v>
      </c>
    </row>
    <row r="29" spans="1:13" ht="30" x14ac:dyDescent="0.25">
      <c r="A29" s="21" t="s">
        <v>1523</v>
      </c>
      <c r="B29" s="41" t="s">
        <v>1519</v>
      </c>
      <c r="C29" s="41" t="s">
        <v>60</v>
      </c>
      <c r="D29" s="22">
        <v>45940</v>
      </c>
      <c r="E29" s="21" t="s">
        <v>1388</v>
      </c>
      <c r="J29">
        <f>+J28-J27</f>
        <v>31</v>
      </c>
    </row>
    <row r="30" spans="1:13" x14ac:dyDescent="0.25">
      <c r="A30" s="22" t="s">
        <v>1572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9B572-5977-4857-B79B-D758CBEE99BA}">
  <dimension ref="A1:T101"/>
  <sheetViews>
    <sheetView view="pageBreakPreview" zoomScaleNormal="100" zoomScaleSheetLayoutView="100" workbookViewId="0">
      <pane xSplit="3" ySplit="3" topLeftCell="D14" activePane="bottomRight" state="frozen"/>
      <selection pane="topRight" activeCell="F1" sqref="F1"/>
      <selection pane="bottomLeft" activeCell="A9" sqref="A9"/>
      <selection pane="bottomRight" activeCell="B33" sqref="B33"/>
    </sheetView>
  </sheetViews>
  <sheetFormatPr baseColWidth="10" defaultColWidth="11.42578125" defaultRowHeight="12" x14ac:dyDescent="0.25"/>
  <cols>
    <col min="1" max="1" width="4.7109375" style="34" bestFit="1" customWidth="1"/>
    <col min="2" max="2" width="54.7109375" style="39" customWidth="1"/>
    <col min="3" max="3" width="15.42578125" style="34" bestFit="1" customWidth="1"/>
    <col min="4" max="4" width="17.140625" style="34" bestFit="1" customWidth="1"/>
    <col min="5" max="5" width="13.42578125" style="34" customWidth="1"/>
    <col min="6" max="6" width="10.7109375" style="34" customWidth="1"/>
    <col min="7" max="7" width="21.42578125" style="34" customWidth="1"/>
    <col min="8" max="8" width="27.85546875" style="34" customWidth="1"/>
    <col min="9" max="9" width="18.7109375" style="34" customWidth="1"/>
    <col min="10" max="10" width="11.42578125" style="34"/>
    <col min="11" max="11" width="10.7109375" style="34" customWidth="1"/>
    <col min="12" max="16384" width="11.42578125" style="34"/>
  </cols>
  <sheetData>
    <row r="1" spans="1:20" s="2" customFormat="1" ht="12.75" thickBot="1" x14ac:dyDescent="0.3">
      <c r="A1" s="23"/>
      <c r="B1" s="37"/>
      <c r="C1" s="23"/>
      <c r="D1" s="23"/>
      <c r="E1" s="23"/>
      <c r="F1" s="23"/>
      <c r="G1" s="23"/>
      <c r="H1" s="23"/>
      <c r="I1" s="24"/>
      <c r="R1" s="25"/>
      <c r="S1" s="25"/>
      <c r="T1" s="25"/>
    </row>
    <row r="2" spans="1:20" ht="27" thickBot="1" x14ac:dyDescent="0.3">
      <c r="A2" s="97" t="s">
        <v>449</v>
      </c>
      <c r="B2" s="98"/>
      <c r="C2" s="98"/>
      <c r="D2" s="98"/>
      <c r="E2" s="98"/>
      <c r="F2" s="98"/>
      <c r="G2" s="98"/>
      <c r="H2" s="98"/>
    </row>
    <row r="3" spans="1:20" ht="24" x14ac:dyDescent="0.25">
      <c r="A3" s="28" t="s">
        <v>10</v>
      </c>
      <c r="B3" s="29" t="s">
        <v>450</v>
      </c>
      <c r="C3" s="30" t="s">
        <v>14</v>
      </c>
      <c r="D3" s="31" t="s">
        <v>451</v>
      </c>
      <c r="E3" s="32" t="s">
        <v>452</v>
      </c>
      <c r="F3" s="33" t="s">
        <v>453</v>
      </c>
      <c r="G3" s="33" t="s">
        <v>454</v>
      </c>
      <c r="H3" s="30" t="s">
        <v>19</v>
      </c>
    </row>
    <row r="4" spans="1:20" ht="24" x14ac:dyDescent="0.25">
      <c r="A4" s="7">
        <v>1</v>
      </c>
      <c r="B4" s="27" t="s">
        <v>455</v>
      </c>
      <c r="C4" s="7" t="s">
        <v>456</v>
      </c>
      <c r="D4" s="6">
        <v>45441</v>
      </c>
      <c r="E4" s="35" t="s">
        <v>388</v>
      </c>
      <c r="F4" s="35" t="s">
        <v>23</v>
      </c>
      <c r="G4" s="35" t="s">
        <v>457</v>
      </c>
      <c r="H4" s="36" t="s">
        <v>458</v>
      </c>
    </row>
    <row r="5" spans="1:20" ht="36" x14ac:dyDescent="0.25">
      <c r="A5" s="7">
        <f>+A4+1</f>
        <v>2</v>
      </c>
      <c r="B5" s="27" t="s">
        <v>459</v>
      </c>
      <c r="C5" s="7" t="s">
        <v>460</v>
      </c>
      <c r="D5" s="6">
        <v>45441</v>
      </c>
      <c r="E5" s="35" t="s">
        <v>388</v>
      </c>
      <c r="F5" s="35" t="s">
        <v>23</v>
      </c>
      <c r="G5" s="35" t="s">
        <v>457</v>
      </c>
      <c r="H5" s="36" t="s">
        <v>461</v>
      </c>
    </row>
    <row r="6" spans="1:20" ht="36" x14ac:dyDescent="0.25">
      <c r="A6" s="7">
        <f t="shared" ref="A6:A30" si="0">+A5+1</f>
        <v>3</v>
      </c>
      <c r="B6" s="27" t="s">
        <v>462</v>
      </c>
      <c r="C6" s="7" t="s">
        <v>463</v>
      </c>
      <c r="D6" s="6">
        <v>45448</v>
      </c>
      <c r="E6" s="35" t="s">
        <v>388</v>
      </c>
      <c r="F6" s="35" t="s">
        <v>23</v>
      </c>
      <c r="G6" s="35" t="s">
        <v>464</v>
      </c>
      <c r="H6" s="36" t="s">
        <v>465</v>
      </c>
    </row>
    <row r="7" spans="1:20" ht="24" x14ac:dyDescent="0.25">
      <c r="A7" s="7">
        <f t="shared" si="0"/>
        <v>4</v>
      </c>
      <c r="B7" s="27" t="s">
        <v>466</v>
      </c>
      <c r="C7" s="7" t="s">
        <v>467</v>
      </c>
      <c r="D7" s="6">
        <v>45448</v>
      </c>
      <c r="E7" s="35" t="s">
        <v>388</v>
      </c>
      <c r="F7" s="35" t="s">
        <v>23</v>
      </c>
      <c r="G7" s="35" t="s">
        <v>464</v>
      </c>
      <c r="H7" s="36" t="s">
        <v>468</v>
      </c>
    </row>
    <row r="8" spans="1:20" x14ac:dyDescent="0.25">
      <c r="A8" s="7">
        <f t="shared" si="0"/>
        <v>5</v>
      </c>
      <c r="B8" s="27" t="s">
        <v>469</v>
      </c>
      <c r="C8" s="7" t="s">
        <v>470</v>
      </c>
      <c r="D8" s="6">
        <v>45448</v>
      </c>
      <c r="E8" s="35" t="s">
        <v>388</v>
      </c>
      <c r="F8" s="35" t="s">
        <v>388</v>
      </c>
      <c r="G8" s="35" t="s">
        <v>457</v>
      </c>
      <c r="H8" s="36" t="s">
        <v>471</v>
      </c>
    </row>
    <row r="9" spans="1:20" x14ac:dyDescent="0.25">
      <c r="A9" s="7">
        <f t="shared" si="0"/>
        <v>6</v>
      </c>
      <c r="B9" s="27" t="s">
        <v>472</v>
      </c>
      <c r="C9" s="7" t="s">
        <v>473</v>
      </c>
      <c r="D9" s="6">
        <v>45448</v>
      </c>
      <c r="E9" s="35" t="s">
        <v>388</v>
      </c>
      <c r="F9" s="35" t="s">
        <v>388</v>
      </c>
      <c r="G9" s="35" t="s">
        <v>457</v>
      </c>
      <c r="H9" s="36" t="s">
        <v>471</v>
      </c>
    </row>
    <row r="10" spans="1:20" ht="24" x14ac:dyDescent="0.25">
      <c r="A10" s="7">
        <f t="shared" si="0"/>
        <v>7</v>
      </c>
      <c r="B10" s="27" t="s">
        <v>474</v>
      </c>
      <c r="C10" s="7" t="s">
        <v>475</v>
      </c>
      <c r="D10" s="6">
        <v>45448</v>
      </c>
      <c r="E10" s="35" t="s">
        <v>388</v>
      </c>
      <c r="F10" s="35" t="s">
        <v>388</v>
      </c>
      <c r="G10" s="35" t="s">
        <v>457</v>
      </c>
      <c r="H10" s="36" t="s">
        <v>476</v>
      </c>
    </row>
    <row r="11" spans="1:20" ht="24" x14ac:dyDescent="0.25">
      <c r="A11" s="7">
        <f t="shared" si="0"/>
        <v>8</v>
      </c>
      <c r="B11" s="27" t="s">
        <v>477</v>
      </c>
      <c r="C11" s="7" t="s">
        <v>478</v>
      </c>
      <c r="D11" s="6">
        <v>45449</v>
      </c>
      <c r="E11" s="35" t="s">
        <v>388</v>
      </c>
      <c r="F11" s="35" t="s">
        <v>388</v>
      </c>
      <c r="G11" s="35" t="s">
        <v>457</v>
      </c>
      <c r="H11" s="36" t="s">
        <v>479</v>
      </c>
    </row>
    <row r="12" spans="1:20" ht="24" x14ac:dyDescent="0.25">
      <c r="A12" s="7">
        <f t="shared" si="0"/>
        <v>9</v>
      </c>
      <c r="B12" s="38" t="s">
        <v>480</v>
      </c>
      <c r="C12" s="7" t="s">
        <v>481</v>
      </c>
      <c r="D12" s="6">
        <v>45449</v>
      </c>
      <c r="E12" s="35" t="s">
        <v>388</v>
      </c>
      <c r="F12" s="35" t="s">
        <v>388</v>
      </c>
      <c r="G12" s="35" t="s">
        <v>457</v>
      </c>
      <c r="H12" s="36" t="s">
        <v>482</v>
      </c>
    </row>
    <row r="13" spans="1:20" ht="24" x14ac:dyDescent="0.25">
      <c r="A13" s="7">
        <f t="shared" si="0"/>
        <v>10</v>
      </c>
      <c r="B13" s="38" t="s">
        <v>483</v>
      </c>
      <c r="C13" s="7" t="s">
        <v>484</v>
      </c>
      <c r="D13" s="6">
        <v>45449</v>
      </c>
      <c r="E13" s="35" t="s">
        <v>388</v>
      </c>
      <c r="F13" s="35" t="s">
        <v>388</v>
      </c>
      <c r="G13" s="35" t="s">
        <v>457</v>
      </c>
      <c r="H13" s="36" t="s">
        <v>485</v>
      </c>
    </row>
    <row r="14" spans="1:20" x14ac:dyDescent="0.25">
      <c r="A14" s="7">
        <f t="shared" si="0"/>
        <v>11</v>
      </c>
      <c r="B14" s="38" t="s">
        <v>486</v>
      </c>
      <c r="C14" s="7" t="s">
        <v>289</v>
      </c>
      <c r="D14" s="6">
        <v>45457</v>
      </c>
      <c r="E14" s="35" t="s">
        <v>388</v>
      </c>
      <c r="F14" s="35" t="s">
        <v>388</v>
      </c>
      <c r="G14" s="35" t="s">
        <v>457</v>
      </c>
      <c r="H14" s="36" t="s">
        <v>471</v>
      </c>
    </row>
    <row r="15" spans="1:20" ht="24" x14ac:dyDescent="0.25">
      <c r="A15" s="7">
        <f t="shared" si="0"/>
        <v>12</v>
      </c>
      <c r="B15" s="38" t="s">
        <v>487</v>
      </c>
      <c r="C15" s="7" t="s">
        <v>334</v>
      </c>
      <c r="D15" s="6">
        <v>45457</v>
      </c>
      <c r="E15" s="35" t="s">
        <v>388</v>
      </c>
      <c r="F15" s="35" t="s">
        <v>388</v>
      </c>
      <c r="G15" s="35" t="s">
        <v>457</v>
      </c>
      <c r="H15" s="36" t="s">
        <v>488</v>
      </c>
    </row>
    <row r="16" spans="1:20" ht="24" x14ac:dyDescent="0.25">
      <c r="A16" s="7">
        <f t="shared" si="0"/>
        <v>13</v>
      </c>
      <c r="B16" s="38" t="s">
        <v>489</v>
      </c>
      <c r="C16" s="7" t="s">
        <v>490</v>
      </c>
      <c r="D16" s="6">
        <v>45457</v>
      </c>
      <c r="E16" s="35" t="s">
        <v>388</v>
      </c>
      <c r="F16" s="35" t="s">
        <v>388</v>
      </c>
      <c r="G16" s="35" t="s">
        <v>457</v>
      </c>
      <c r="H16" s="36" t="s">
        <v>491</v>
      </c>
    </row>
    <row r="17" spans="1:8" ht="24" x14ac:dyDescent="0.25">
      <c r="A17" s="7">
        <f t="shared" si="0"/>
        <v>14</v>
      </c>
      <c r="B17" s="38" t="s">
        <v>492</v>
      </c>
      <c r="C17" s="7" t="s">
        <v>493</v>
      </c>
      <c r="D17" s="6">
        <v>45462</v>
      </c>
      <c r="E17" s="35" t="s">
        <v>388</v>
      </c>
      <c r="F17" s="35" t="s">
        <v>388</v>
      </c>
      <c r="G17" s="35" t="s">
        <v>457</v>
      </c>
      <c r="H17" s="36" t="s">
        <v>494</v>
      </c>
    </row>
    <row r="18" spans="1:8" ht="24" x14ac:dyDescent="0.25">
      <c r="A18" s="7">
        <f t="shared" si="0"/>
        <v>15</v>
      </c>
      <c r="B18" s="38" t="s">
        <v>495</v>
      </c>
      <c r="C18" s="7" t="s">
        <v>320</v>
      </c>
      <c r="D18" s="6">
        <v>45462</v>
      </c>
      <c r="E18" s="35" t="s">
        <v>388</v>
      </c>
      <c r="F18" s="35" t="s">
        <v>388</v>
      </c>
      <c r="G18" s="35" t="s">
        <v>457</v>
      </c>
      <c r="H18" s="36" t="s">
        <v>496</v>
      </c>
    </row>
    <row r="19" spans="1:8" ht="24" x14ac:dyDescent="0.25">
      <c r="A19" s="7">
        <f t="shared" si="0"/>
        <v>16</v>
      </c>
      <c r="B19" s="38" t="s">
        <v>497</v>
      </c>
      <c r="C19" s="7" t="s">
        <v>307</v>
      </c>
      <c r="D19" s="6">
        <v>45462</v>
      </c>
      <c r="E19" s="35" t="s">
        <v>388</v>
      </c>
      <c r="F19" s="35" t="s">
        <v>388</v>
      </c>
      <c r="G19" s="35" t="s">
        <v>457</v>
      </c>
      <c r="H19" s="36" t="s">
        <v>498</v>
      </c>
    </row>
    <row r="20" spans="1:8" ht="24" x14ac:dyDescent="0.25">
      <c r="A20" s="7">
        <f t="shared" si="0"/>
        <v>17</v>
      </c>
      <c r="B20" s="38" t="s">
        <v>499</v>
      </c>
      <c r="C20" s="7" t="s">
        <v>500</v>
      </c>
      <c r="D20" s="6">
        <v>45462</v>
      </c>
      <c r="E20" s="35" t="s">
        <v>388</v>
      </c>
      <c r="F20" s="35" t="s">
        <v>23</v>
      </c>
      <c r="G20" s="35" t="s">
        <v>457</v>
      </c>
      <c r="H20" s="36" t="s">
        <v>501</v>
      </c>
    </row>
    <row r="21" spans="1:8" ht="24" x14ac:dyDescent="0.25">
      <c r="A21" s="7">
        <f t="shared" si="0"/>
        <v>18</v>
      </c>
      <c r="B21" s="38" t="s">
        <v>502</v>
      </c>
      <c r="C21" s="7" t="s">
        <v>503</v>
      </c>
      <c r="D21" s="6">
        <v>45462</v>
      </c>
      <c r="E21" s="35" t="s">
        <v>388</v>
      </c>
      <c r="F21" s="35" t="s">
        <v>23</v>
      </c>
      <c r="G21" s="35" t="s">
        <v>457</v>
      </c>
      <c r="H21" s="36" t="s">
        <v>504</v>
      </c>
    </row>
    <row r="22" spans="1:8" ht="24" x14ac:dyDescent="0.25">
      <c r="A22" s="7">
        <f t="shared" si="0"/>
        <v>19</v>
      </c>
      <c r="B22" s="38" t="s">
        <v>505</v>
      </c>
      <c r="C22" s="7" t="s">
        <v>506</v>
      </c>
      <c r="D22" s="6">
        <v>45462</v>
      </c>
      <c r="E22" s="35" t="s">
        <v>388</v>
      </c>
      <c r="F22" s="35" t="s">
        <v>23</v>
      </c>
      <c r="G22" s="35" t="s">
        <v>457</v>
      </c>
      <c r="H22" s="36" t="s">
        <v>507</v>
      </c>
    </row>
    <row r="23" spans="1:8" ht="24" x14ac:dyDescent="0.25">
      <c r="A23" s="7">
        <f t="shared" si="0"/>
        <v>20</v>
      </c>
      <c r="B23" s="38" t="s">
        <v>508</v>
      </c>
      <c r="C23" s="7" t="s">
        <v>239</v>
      </c>
      <c r="D23" s="6">
        <v>45463</v>
      </c>
      <c r="E23" s="35" t="s">
        <v>388</v>
      </c>
      <c r="F23" s="35" t="s">
        <v>23</v>
      </c>
      <c r="G23" s="35" t="s">
        <v>457</v>
      </c>
      <c r="H23" s="36" t="s">
        <v>509</v>
      </c>
    </row>
    <row r="24" spans="1:8" ht="24" x14ac:dyDescent="0.25">
      <c r="A24" s="7">
        <f t="shared" si="0"/>
        <v>21</v>
      </c>
      <c r="B24" s="38" t="s">
        <v>510</v>
      </c>
      <c r="C24" s="7" t="s">
        <v>511</v>
      </c>
      <c r="D24" s="6">
        <v>45463</v>
      </c>
      <c r="E24" s="35" t="s">
        <v>388</v>
      </c>
      <c r="F24" s="35" t="s">
        <v>23</v>
      </c>
      <c r="G24" s="35" t="s">
        <v>457</v>
      </c>
      <c r="H24" s="36" t="s">
        <v>512</v>
      </c>
    </row>
    <row r="25" spans="1:8" ht="24" x14ac:dyDescent="0.25">
      <c r="A25" s="7">
        <f t="shared" si="0"/>
        <v>22</v>
      </c>
      <c r="B25" s="38" t="s">
        <v>513</v>
      </c>
      <c r="C25" s="7" t="s">
        <v>514</v>
      </c>
      <c r="D25" s="6">
        <v>45469</v>
      </c>
      <c r="E25" s="35" t="s">
        <v>388</v>
      </c>
      <c r="F25" s="35" t="s">
        <v>23</v>
      </c>
      <c r="G25" s="35" t="s">
        <v>457</v>
      </c>
      <c r="H25" s="36" t="s">
        <v>515</v>
      </c>
    </row>
    <row r="26" spans="1:8" ht="24" x14ac:dyDescent="0.25">
      <c r="A26" s="7">
        <f t="shared" si="0"/>
        <v>23</v>
      </c>
      <c r="B26" s="38" t="s">
        <v>516</v>
      </c>
      <c r="C26" s="7" t="s">
        <v>307</v>
      </c>
      <c r="D26" s="6">
        <v>45469</v>
      </c>
      <c r="E26" s="35" t="s">
        <v>388</v>
      </c>
      <c r="F26" s="35" t="s">
        <v>23</v>
      </c>
      <c r="G26" s="35" t="s">
        <v>457</v>
      </c>
      <c r="H26" s="36" t="s">
        <v>517</v>
      </c>
    </row>
    <row r="27" spans="1:8" ht="24" x14ac:dyDescent="0.25">
      <c r="A27" s="7">
        <f t="shared" si="0"/>
        <v>24</v>
      </c>
      <c r="B27" s="38" t="s">
        <v>518</v>
      </c>
      <c r="C27" s="7" t="s">
        <v>519</v>
      </c>
      <c r="D27" s="6">
        <v>45469</v>
      </c>
      <c r="E27" s="35" t="s">
        <v>388</v>
      </c>
      <c r="F27" s="35" t="s">
        <v>23</v>
      </c>
      <c r="G27" s="35" t="s">
        <v>457</v>
      </c>
      <c r="H27" s="36" t="s">
        <v>520</v>
      </c>
    </row>
    <row r="28" spans="1:8" x14ac:dyDescent="0.25">
      <c r="A28" s="7">
        <f t="shared" si="0"/>
        <v>25</v>
      </c>
      <c r="B28" s="38" t="s">
        <v>521</v>
      </c>
      <c r="C28" s="7" t="s">
        <v>522</v>
      </c>
      <c r="D28" s="6">
        <v>45604</v>
      </c>
      <c r="E28" s="35" t="s">
        <v>388</v>
      </c>
      <c r="F28" s="35" t="s">
        <v>23</v>
      </c>
      <c r="G28" s="35" t="s">
        <v>457</v>
      </c>
      <c r="H28" s="36" t="s">
        <v>471</v>
      </c>
    </row>
    <row r="29" spans="1:8" x14ac:dyDescent="0.25">
      <c r="A29" s="7">
        <f t="shared" si="0"/>
        <v>26</v>
      </c>
      <c r="B29" s="38" t="s">
        <v>523</v>
      </c>
      <c r="C29" s="7" t="s">
        <v>117</v>
      </c>
      <c r="D29" s="6">
        <v>45604</v>
      </c>
      <c r="E29" s="35" t="s">
        <v>388</v>
      </c>
      <c r="F29" s="35" t="s">
        <v>23</v>
      </c>
      <c r="G29" s="35" t="s">
        <v>457</v>
      </c>
      <c r="H29" s="36" t="s">
        <v>471</v>
      </c>
    </row>
    <row r="30" spans="1:8" x14ac:dyDescent="0.25">
      <c r="A30" s="7">
        <f t="shared" si="0"/>
        <v>27</v>
      </c>
      <c r="B30" s="38" t="s">
        <v>524</v>
      </c>
      <c r="C30" s="7" t="s">
        <v>525</v>
      </c>
      <c r="D30" s="6">
        <v>45604</v>
      </c>
      <c r="E30" s="35" t="s">
        <v>388</v>
      </c>
      <c r="F30" s="35" t="s">
        <v>23</v>
      </c>
      <c r="G30" s="35" t="s">
        <v>457</v>
      </c>
      <c r="H30" s="36" t="s">
        <v>471</v>
      </c>
    </row>
    <row r="31" spans="1:8" ht="36" x14ac:dyDescent="0.25">
      <c r="A31" s="7">
        <v>28</v>
      </c>
      <c r="B31" s="38" t="s">
        <v>526</v>
      </c>
      <c r="C31" s="7" t="s">
        <v>527</v>
      </c>
      <c r="D31" s="6">
        <v>45604</v>
      </c>
      <c r="E31" s="35" t="s">
        <v>388</v>
      </c>
      <c r="F31" s="35" t="s">
        <v>23</v>
      </c>
      <c r="G31" s="35" t="s">
        <v>457</v>
      </c>
      <c r="H31" s="36" t="s">
        <v>528</v>
      </c>
    </row>
    <row r="32" spans="1:8" x14ac:dyDescent="0.25">
      <c r="A32" s="7">
        <v>29</v>
      </c>
      <c r="B32" s="38" t="s">
        <v>529</v>
      </c>
      <c r="C32" s="35" t="s">
        <v>527</v>
      </c>
      <c r="D32" s="6">
        <v>45604</v>
      </c>
      <c r="E32" s="35" t="s">
        <v>23</v>
      </c>
      <c r="F32" s="35" t="s">
        <v>23</v>
      </c>
      <c r="G32" s="35" t="s">
        <v>457</v>
      </c>
      <c r="H32" s="36" t="s">
        <v>471</v>
      </c>
    </row>
    <row r="33" spans="1:8" x14ac:dyDescent="0.25">
      <c r="A33" s="7"/>
      <c r="B33" s="27"/>
      <c r="C33" s="35"/>
      <c r="D33" s="35"/>
      <c r="E33" s="35"/>
      <c r="F33" s="35"/>
      <c r="G33" s="35"/>
      <c r="H33" s="36"/>
    </row>
    <row r="34" spans="1:8" x14ac:dyDescent="0.25">
      <c r="A34" s="7"/>
      <c r="B34" s="27"/>
      <c r="C34" s="35"/>
      <c r="D34" s="35"/>
      <c r="E34" s="35"/>
      <c r="F34" s="35"/>
      <c r="G34" s="35"/>
      <c r="H34" s="36"/>
    </row>
    <row r="35" spans="1:8" x14ac:dyDescent="0.25">
      <c r="A35" s="7"/>
      <c r="B35" s="27"/>
      <c r="C35" s="35"/>
      <c r="D35" s="35"/>
      <c r="E35" s="35"/>
      <c r="F35" s="35"/>
      <c r="G35" s="35"/>
      <c r="H35" s="36"/>
    </row>
    <row r="36" spans="1:8" x14ac:dyDescent="0.25">
      <c r="A36" s="7"/>
      <c r="B36" s="27"/>
      <c r="C36" s="35"/>
      <c r="D36" s="35"/>
      <c r="E36" s="35"/>
      <c r="F36" s="35"/>
      <c r="G36" s="35"/>
      <c r="H36" s="36"/>
    </row>
    <row r="37" spans="1:8" x14ac:dyDescent="0.25">
      <c r="A37" s="7"/>
      <c r="B37" s="27"/>
      <c r="C37" s="35"/>
      <c r="D37" s="35"/>
      <c r="E37" s="35"/>
      <c r="F37" s="35"/>
      <c r="G37" s="35"/>
      <c r="H37" s="36"/>
    </row>
    <row r="38" spans="1:8" x14ac:dyDescent="0.25">
      <c r="A38" s="7"/>
      <c r="B38" s="27"/>
      <c r="C38" s="35"/>
      <c r="D38" s="35"/>
      <c r="E38" s="35"/>
      <c r="F38" s="35"/>
      <c r="G38" s="35"/>
      <c r="H38" s="36"/>
    </row>
    <row r="39" spans="1:8" x14ac:dyDescent="0.25">
      <c r="A39" s="7"/>
      <c r="B39" s="27"/>
      <c r="C39" s="35"/>
      <c r="D39" s="35"/>
      <c r="E39" s="35"/>
      <c r="F39" s="35"/>
      <c r="G39" s="35"/>
      <c r="H39" s="36"/>
    </row>
    <row r="40" spans="1:8" x14ac:dyDescent="0.25">
      <c r="A40" s="7"/>
      <c r="B40" s="27"/>
      <c r="C40" s="35"/>
      <c r="D40" s="35"/>
      <c r="E40" s="35"/>
      <c r="F40" s="35"/>
      <c r="G40" s="35"/>
      <c r="H40" s="36"/>
    </row>
    <row r="41" spans="1:8" x14ac:dyDescent="0.25">
      <c r="A41" s="7"/>
      <c r="B41" s="27"/>
      <c r="C41" s="35"/>
      <c r="D41" s="35"/>
      <c r="E41" s="35"/>
      <c r="F41" s="35"/>
      <c r="G41" s="35"/>
      <c r="H41" s="36"/>
    </row>
    <row r="42" spans="1:8" x14ac:dyDescent="0.25">
      <c r="A42" s="7"/>
      <c r="B42" s="27"/>
      <c r="C42" s="35"/>
      <c r="D42" s="35"/>
      <c r="E42" s="35"/>
      <c r="F42" s="35"/>
      <c r="G42" s="35"/>
      <c r="H42" s="36"/>
    </row>
    <row r="43" spans="1:8" x14ac:dyDescent="0.25">
      <c r="A43" s="7"/>
      <c r="B43" s="27"/>
      <c r="C43" s="35"/>
      <c r="D43" s="35"/>
      <c r="E43" s="35"/>
      <c r="F43" s="35"/>
      <c r="G43" s="35"/>
      <c r="H43" s="36"/>
    </row>
    <row r="44" spans="1:8" x14ac:dyDescent="0.25">
      <c r="A44" s="7"/>
      <c r="B44" s="27"/>
      <c r="C44" s="35"/>
      <c r="D44" s="35"/>
      <c r="E44" s="35"/>
      <c r="F44" s="35"/>
      <c r="G44" s="35"/>
      <c r="H44" s="36"/>
    </row>
    <row r="45" spans="1:8" x14ac:dyDescent="0.25">
      <c r="A45" s="7"/>
      <c r="B45" s="27"/>
      <c r="C45" s="35"/>
      <c r="D45" s="35"/>
      <c r="E45" s="35"/>
      <c r="F45" s="35"/>
      <c r="G45" s="35"/>
      <c r="H45" s="36"/>
    </row>
    <row r="46" spans="1:8" x14ac:dyDescent="0.25">
      <c r="A46" s="7"/>
      <c r="B46" s="27"/>
      <c r="C46" s="35"/>
      <c r="D46" s="35"/>
      <c r="E46" s="35"/>
      <c r="F46" s="35"/>
      <c r="G46" s="35"/>
      <c r="H46" s="36"/>
    </row>
    <row r="47" spans="1:8" x14ac:dyDescent="0.25">
      <c r="A47" s="7"/>
      <c r="B47" s="27"/>
      <c r="C47" s="35"/>
      <c r="D47" s="35"/>
      <c r="E47" s="35"/>
      <c r="F47" s="35"/>
      <c r="G47" s="35"/>
      <c r="H47" s="36"/>
    </row>
    <row r="48" spans="1:8" x14ac:dyDescent="0.25">
      <c r="A48" s="7"/>
      <c r="B48" s="27"/>
      <c r="C48" s="35"/>
      <c r="D48" s="35"/>
      <c r="E48" s="35"/>
      <c r="F48" s="35"/>
      <c r="G48" s="35"/>
      <c r="H48" s="35"/>
    </row>
    <row r="49" spans="1:8" x14ac:dyDescent="0.25">
      <c r="A49" s="7"/>
      <c r="B49" s="27"/>
      <c r="C49" s="35"/>
      <c r="D49" s="35"/>
      <c r="E49" s="35"/>
      <c r="F49" s="35"/>
      <c r="G49" s="35"/>
      <c r="H49" s="36"/>
    </row>
    <row r="50" spans="1:8" x14ac:dyDescent="0.25">
      <c r="A50" s="7"/>
      <c r="B50" s="27"/>
      <c r="C50" s="35"/>
      <c r="D50" s="35"/>
      <c r="E50" s="35"/>
      <c r="F50" s="35"/>
      <c r="G50" s="35"/>
      <c r="H50" s="36"/>
    </row>
    <row r="51" spans="1:8" x14ac:dyDescent="0.25">
      <c r="A51" s="7"/>
      <c r="B51" s="27"/>
      <c r="C51" s="35"/>
      <c r="D51" s="35"/>
      <c r="E51" s="35"/>
      <c r="F51" s="35"/>
      <c r="G51" s="35"/>
      <c r="H51" s="36"/>
    </row>
    <row r="52" spans="1:8" x14ac:dyDescent="0.25">
      <c r="A52" s="7"/>
      <c r="B52" s="27"/>
      <c r="C52" s="35"/>
      <c r="D52" s="35"/>
      <c r="E52" s="35"/>
      <c r="F52" s="35"/>
      <c r="G52" s="35"/>
      <c r="H52" s="36"/>
    </row>
    <row r="53" spans="1:8" x14ac:dyDescent="0.25">
      <c r="A53" s="7"/>
      <c r="B53" s="27"/>
      <c r="C53" s="35"/>
      <c r="D53" s="35"/>
      <c r="E53" s="35"/>
      <c r="F53" s="35"/>
      <c r="G53" s="35"/>
      <c r="H53" s="36"/>
    </row>
    <row r="54" spans="1:8" x14ac:dyDescent="0.25">
      <c r="A54" s="7"/>
      <c r="B54" s="27"/>
      <c r="C54" s="35"/>
      <c r="D54" s="35"/>
      <c r="E54" s="35"/>
      <c r="F54" s="35"/>
      <c r="G54" s="35"/>
      <c r="H54" s="36"/>
    </row>
    <row r="55" spans="1:8" x14ac:dyDescent="0.25">
      <c r="A55" s="7"/>
      <c r="B55" s="27"/>
      <c r="C55" s="35"/>
      <c r="D55" s="35"/>
      <c r="E55" s="35"/>
      <c r="F55" s="35"/>
      <c r="G55" s="35"/>
      <c r="H55" s="36"/>
    </row>
    <row r="56" spans="1:8" x14ac:dyDescent="0.25">
      <c r="A56" s="7"/>
      <c r="B56" s="27"/>
      <c r="C56" s="35"/>
      <c r="D56" s="35"/>
      <c r="E56" s="35"/>
      <c r="F56" s="35"/>
      <c r="G56" s="35"/>
      <c r="H56" s="36"/>
    </row>
    <row r="57" spans="1:8" x14ac:dyDescent="0.25">
      <c r="A57" s="7"/>
      <c r="B57" s="27"/>
      <c r="C57" s="35"/>
      <c r="D57" s="35"/>
      <c r="E57" s="35"/>
      <c r="F57" s="35"/>
      <c r="G57" s="35"/>
      <c r="H57" s="36"/>
    </row>
    <row r="58" spans="1:8" x14ac:dyDescent="0.25">
      <c r="A58" s="7"/>
      <c r="B58" s="27"/>
      <c r="C58" s="35"/>
      <c r="D58" s="35"/>
      <c r="E58" s="35"/>
      <c r="F58" s="35"/>
      <c r="G58" s="35"/>
      <c r="H58" s="36"/>
    </row>
    <row r="59" spans="1:8" x14ac:dyDescent="0.25">
      <c r="A59" s="7"/>
      <c r="B59" s="27"/>
      <c r="C59" s="35"/>
      <c r="D59" s="35"/>
      <c r="E59" s="35"/>
      <c r="F59" s="35"/>
      <c r="G59" s="35"/>
      <c r="H59" s="36"/>
    </row>
    <row r="60" spans="1:8" x14ac:dyDescent="0.25">
      <c r="A60" s="7"/>
      <c r="B60" s="27"/>
      <c r="C60" s="35"/>
      <c r="D60" s="35"/>
      <c r="E60" s="35"/>
      <c r="F60" s="35"/>
      <c r="G60" s="35"/>
      <c r="H60" s="36"/>
    </row>
    <row r="61" spans="1:8" x14ac:dyDescent="0.25">
      <c r="A61" s="7"/>
      <c r="B61" s="27"/>
      <c r="C61" s="35"/>
      <c r="D61" s="35"/>
      <c r="E61" s="35"/>
      <c r="F61" s="35"/>
      <c r="G61" s="35"/>
      <c r="H61" s="36"/>
    </row>
    <row r="62" spans="1:8" x14ac:dyDescent="0.25">
      <c r="A62" s="7"/>
      <c r="B62" s="27"/>
      <c r="C62" s="35"/>
      <c r="D62" s="35"/>
      <c r="E62" s="35"/>
      <c r="F62" s="35"/>
      <c r="G62" s="35"/>
      <c r="H62" s="36"/>
    </row>
    <row r="63" spans="1:8" x14ac:dyDescent="0.25">
      <c r="A63" s="7"/>
      <c r="B63" s="27"/>
      <c r="C63" s="35"/>
      <c r="D63" s="35"/>
      <c r="E63" s="35"/>
      <c r="F63" s="35"/>
      <c r="G63" s="35"/>
      <c r="H63" s="36"/>
    </row>
    <row r="64" spans="1:8" x14ac:dyDescent="0.25">
      <c r="A64" s="7"/>
      <c r="B64" s="27"/>
      <c r="C64" s="35"/>
      <c r="D64" s="35"/>
      <c r="E64" s="35"/>
      <c r="F64" s="35"/>
      <c r="G64" s="35"/>
      <c r="H64" s="36"/>
    </row>
    <row r="65" spans="1:8" x14ac:dyDescent="0.25">
      <c r="A65" s="7"/>
      <c r="B65" s="27"/>
      <c r="C65" s="35"/>
      <c r="D65" s="35"/>
      <c r="E65" s="35"/>
      <c r="F65" s="35"/>
      <c r="G65" s="35"/>
      <c r="H65" s="36"/>
    </row>
    <row r="66" spans="1:8" x14ac:dyDescent="0.25">
      <c r="A66" s="7"/>
      <c r="B66" s="27"/>
      <c r="C66" s="35"/>
      <c r="D66" s="35"/>
      <c r="E66" s="35"/>
      <c r="F66" s="35"/>
      <c r="G66" s="35"/>
      <c r="H66" s="36"/>
    </row>
    <row r="67" spans="1:8" x14ac:dyDescent="0.25">
      <c r="A67" s="7"/>
      <c r="B67" s="27"/>
      <c r="C67" s="35"/>
      <c r="D67" s="35"/>
      <c r="E67" s="35"/>
      <c r="F67" s="35"/>
      <c r="G67" s="35"/>
      <c r="H67" s="36"/>
    </row>
    <row r="68" spans="1:8" x14ac:dyDescent="0.25">
      <c r="A68" s="7"/>
      <c r="B68" s="27"/>
      <c r="C68" s="35"/>
      <c r="D68" s="35"/>
      <c r="E68" s="35"/>
      <c r="F68" s="35"/>
      <c r="G68" s="35"/>
      <c r="H68" s="36"/>
    </row>
    <row r="69" spans="1:8" x14ac:dyDescent="0.25">
      <c r="A69" s="7"/>
      <c r="B69" s="27"/>
      <c r="C69" s="35"/>
      <c r="D69" s="35"/>
      <c r="E69" s="35"/>
      <c r="F69" s="35"/>
      <c r="G69" s="35"/>
      <c r="H69" s="36"/>
    </row>
    <row r="70" spans="1:8" x14ac:dyDescent="0.25">
      <c r="A70" s="7"/>
      <c r="B70" s="27"/>
      <c r="C70" s="35"/>
      <c r="D70" s="35"/>
      <c r="E70" s="35"/>
      <c r="F70" s="35"/>
      <c r="G70" s="35"/>
      <c r="H70" s="36"/>
    </row>
    <row r="71" spans="1:8" x14ac:dyDescent="0.25">
      <c r="A71" s="7"/>
      <c r="B71" s="27"/>
      <c r="C71" s="35"/>
      <c r="D71" s="35"/>
      <c r="E71" s="35"/>
      <c r="F71" s="35"/>
      <c r="G71" s="35"/>
      <c r="H71" s="36"/>
    </row>
    <row r="72" spans="1:8" x14ac:dyDescent="0.25">
      <c r="A72" s="7"/>
      <c r="B72" s="27"/>
      <c r="C72" s="35"/>
      <c r="D72" s="35"/>
      <c r="E72" s="35"/>
      <c r="F72" s="35"/>
      <c r="G72" s="35"/>
      <c r="H72" s="36"/>
    </row>
    <row r="73" spans="1:8" x14ac:dyDescent="0.25">
      <c r="A73" s="7"/>
      <c r="B73" s="27"/>
      <c r="C73" s="35"/>
      <c r="D73" s="35"/>
      <c r="E73" s="35"/>
      <c r="F73" s="35"/>
      <c r="G73" s="35"/>
      <c r="H73" s="36"/>
    </row>
    <row r="74" spans="1:8" x14ac:dyDescent="0.25">
      <c r="A74" s="7"/>
      <c r="B74" s="27"/>
      <c r="C74" s="35"/>
      <c r="D74" s="35"/>
      <c r="E74" s="35"/>
      <c r="F74" s="35"/>
      <c r="G74" s="35"/>
      <c r="H74" s="36"/>
    </row>
    <row r="75" spans="1:8" x14ac:dyDescent="0.25">
      <c r="A75" s="7"/>
      <c r="B75" s="27"/>
      <c r="C75" s="35"/>
      <c r="D75" s="35"/>
      <c r="E75" s="35"/>
      <c r="F75" s="35"/>
      <c r="G75" s="35"/>
      <c r="H75" s="36"/>
    </row>
    <row r="76" spans="1:8" x14ac:dyDescent="0.25">
      <c r="A76" s="7"/>
      <c r="B76" s="27"/>
      <c r="C76" s="35"/>
      <c r="D76" s="35"/>
      <c r="E76" s="35"/>
      <c r="F76" s="35"/>
      <c r="G76" s="35"/>
      <c r="H76" s="36"/>
    </row>
    <row r="77" spans="1:8" x14ac:dyDescent="0.25">
      <c r="A77" s="7"/>
      <c r="B77" s="27"/>
      <c r="C77" s="35"/>
      <c r="D77" s="35"/>
      <c r="E77" s="35"/>
      <c r="F77" s="35"/>
      <c r="G77" s="35"/>
      <c r="H77" s="35"/>
    </row>
    <row r="78" spans="1:8" x14ac:dyDescent="0.25">
      <c r="A78" s="7"/>
      <c r="B78" s="27"/>
      <c r="C78" s="35"/>
      <c r="D78" s="35"/>
      <c r="E78" s="35"/>
      <c r="F78" s="35"/>
      <c r="G78" s="35"/>
      <c r="H78" s="35"/>
    </row>
    <row r="79" spans="1:8" x14ac:dyDescent="0.25">
      <c r="A79" s="7"/>
      <c r="B79" s="27"/>
      <c r="C79" s="35"/>
      <c r="D79" s="35"/>
      <c r="E79" s="35"/>
      <c r="F79" s="35"/>
      <c r="G79" s="35"/>
      <c r="H79" s="35"/>
    </row>
    <row r="80" spans="1:8" x14ac:dyDescent="0.25">
      <c r="A80" s="7"/>
      <c r="B80" s="27"/>
      <c r="C80" s="35"/>
      <c r="D80" s="35"/>
      <c r="E80" s="35"/>
      <c r="F80" s="35"/>
      <c r="G80" s="35"/>
      <c r="H80" s="36"/>
    </row>
    <row r="81" spans="1:8" x14ac:dyDescent="0.25">
      <c r="A81" s="7"/>
      <c r="B81" s="27"/>
      <c r="C81" s="35"/>
      <c r="D81" s="35"/>
      <c r="E81" s="35"/>
      <c r="F81" s="35"/>
      <c r="G81" s="35"/>
      <c r="H81" s="36"/>
    </row>
    <row r="82" spans="1:8" x14ac:dyDescent="0.25">
      <c r="A82" s="7"/>
      <c r="B82" s="27"/>
      <c r="C82" s="35"/>
      <c r="D82" s="35"/>
      <c r="E82" s="35"/>
      <c r="F82" s="35"/>
      <c r="G82" s="35"/>
      <c r="H82" s="36"/>
    </row>
    <row r="83" spans="1:8" x14ac:dyDescent="0.25">
      <c r="A83" s="7"/>
      <c r="B83" s="27"/>
      <c r="C83" s="35"/>
      <c r="D83" s="35"/>
      <c r="E83" s="35"/>
      <c r="F83" s="35"/>
      <c r="G83" s="35"/>
      <c r="H83" s="36"/>
    </row>
    <row r="84" spans="1:8" x14ac:dyDescent="0.25">
      <c r="A84" s="7"/>
      <c r="B84" s="27"/>
      <c r="C84" s="35"/>
      <c r="D84" s="35"/>
      <c r="E84" s="35"/>
      <c r="F84" s="35"/>
      <c r="G84" s="35"/>
      <c r="H84" s="36"/>
    </row>
    <row r="85" spans="1:8" x14ac:dyDescent="0.25">
      <c r="A85" s="7"/>
      <c r="B85" s="27"/>
      <c r="C85" s="35"/>
      <c r="D85" s="35"/>
      <c r="E85" s="35"/>
      <c r="F85" s="35"/>
      <c r="G85" s="35"/>
      <c r="H85" s="36"/>
    </row>
    <row r="86" spans="1:8" x14ac:dyDescent="0.25">
      <c r="A86" s="7"/>
      <c r="B86" s="27"/>
      <c r="C86" s="35"/>
      <c r="D86" s="35"/>
      <c r="E86" s="35"/>
      <c r="F86" s="35"/>
      <c r="G86" s="35"/>
      <c r="H86" s="36"/>
    </row>
    <row r="87" spans="1:8" x14ac:dyDescent="0.25">
      <c r="A87" s="7"/>
      <c r="B87" s="27"/>
      <c r="C87" s="35"/>
      <c r="D87" s="35"/>
      <c r="E87" s="35"/>
      <c r="F87" s="35"/>
      <c r="G87" s="35"/>
      <c r="H87" s="36"/>
    </row>
    <row r="88" spans="1:8" x14ac:dyDescent="0.25">
      <c r="A88" s="7"/>
      <c r="B88" s="27"/>
      <c r="C88" s="35"/>
      <c r="D88" s="35"/>
      <c r="E88" s="35"/>
      <c r="F88" s="35"/>
      <c r="G88" s="35"/>
      <c r="H88" s="36"/>
    </row>
    <row r="89" spans="1:8" x14ac:dyDescent="0.25">
      <c r="A89" s="7"/>
      <c r="B89" s="27"/>
      <c r="C89" s="35"/>
      <c r="D89" s="35"/>
      <c r="E89" s="35"/>
      <c r="F89" s="35"/>
      <c r="G89" s="35"/>
      <c r="H89" s="36"/>
    </row>
    <row r="90" spans="1:8" x14ac:dyDescent="0.25">
      <c r="A90" s="7"/>
      <c r="B90" s="27"/>
      <c r="C90" s="35"/>
      <c r="D90" s="35"/>
      <c r="E90" s="35"/>
      <c r="F90" s="35"/>
      <c r="G90" s="35"/>
      <c r="H90" s="36"/>
    </row>
    <row r="91" spans="1:8" x14ac:dyDescent="0.25">
      <c r="A91" s="7"/>
      <c r="B91" s="27"/>
      <c r="C91" s="35"/>
      <c r="D91" s="35"/>
      <c r="E91" s="35"/>
      <c r="F91" s="35"/>
      <c r="G91" s="35"/>
      <c r="H91" s="36"/>
    </row>
    <row r="92" spans="1:8" x14ac:dyDescent="0.25">
      <c r="A92" s="7"/>
      <c r="B92" s="27"/>
      <c r="C92" s="35"/>
      <c r="D92" s="35"/>
      <c r="E92" s="35"/>
      <c r="F92" s="35"/>
      <c r="G92" s="35"/>
      <c r="H92" s="35"/>
    </row>
    <row r="93" spans="1:8" x14ac:dyDescent="0.25">
      <c r="A93" s="7"/>
      <c r="B93" s="27"/>
      <c r="C93" s="35"/>
      <c r="D93" s="35"/>
      <c r="E93" s="35"/>
      <c r="F93" s="35"/>
      <c r="G93" s="35"/>
      <c r="H93" s="35"/>
    </row>
    <row r="94" spans="1:8" x14ac:dyDescent="0.25">
      <c r="A94" s="7"/>
      <c r="B94" s="27"/>
      <c r="C94" s="35"/>
      <c r="D94" s="35"/>
      <c r="E94" s="35"/>
      <c r="F94" s="35"/>
      <c r="G94" s="35"/>
      <c r="H94" s="35"/>
    </row>
    <row r="95" spans="1:8" x14ac:dyDescent="0.25">
      <c r="A95" s="7"/>
      <c r="B95" s="27"/>
      <c r="C95" s="35"/>
      <c r="D95" s="35"/>
      <c r="E95" s="35"/>
      <c r="F95" s="35"/>
      <c r="G95" s="35"/>
      <c r="H95" s="35"/>
    </row>
    <row r="96" spans="1:8" x14ac:dyDescent="0.25">
      <c r="A96" s="7"/>
      <c r="B96" s="27"/>
      <c r="C96" s="35"/>
      <c r="D96" s="35"/>
      <c r="E96" s="35"/>
      <c r="F96" s="35"/>
      <c r="G96" s="35"/>
      <c r="H96" s="36"/>
    </row>
    <row r="97" spans="1:8" x14ac:dyDescent="0.25">
      <c r="A97" s="7"/>
      <c r="B97" s="27"/>
      <c r="C97" s="35"/>
      <c r="D97" s="35"/>
      <c r="E97" s="35"/>
      <c r="F97" s="35"/>
      <c r="G97" s="35"/>
      <c r="H97" s="35"/>
    </row>
    <row r="98" spans="1:8" x14ac:dyDescent="0.25">
      <c r="A98" s="7"/>
      <c r="B98" s="27"/>
      <c r="C98" s="35"/>
      <c r="D98" s="35"/>
      <c r="E98" s="35"/>
      <c r="F98" s="35"/>
      <c r="G98" s="35"/>
      <c r="H98" s="35"/>
    </row>
    <row r="99" spans="1:8" x14ac:dyDescent="0.25">
      <c r="A99" s="7"/>
      <c r="B99" s="27"/>
      <c r="C99" s="35"/>
      <c r="D99" s="35"/>
      <c r="E99" s="35"/>
      <c r="F99" s="35"/>
      <c r="G99" s="35"/>
      <c r="H99" s="35"/>
    </row>
    <row r="100" spans="1:8" x14ac:dyDescent="0.25">
      <c r="A100" s="7"/>
      <c r="B100" s="27"/>
      <c r="C100" s="35"/>
      <c r="D100" s="35"/>
      <c r="E100" s="35"/>
      <c r="F100" s="35"/>
      <c r="G100" s="35"/>
      <c r="H100" s="35"/>
    </row>
    <row r="101" spans="1:8" x14ac:dyDescent="0.25">
      <c r="A101" s="7"/>
      <c r="B101" s="27"/>
      <c r="C101" s="35"/>
      <c r="D101" s="35"/>
      <c r="E101" s="35"/>
      <c r="F101" s="35"/>
      <c r="G101" s="35"/>
      <c r="H101" s="35"/>
    </row>
  </sheetData>
  <autoFilter ref="A3:T101" xr:uid="{6C78017B-5555-4782-9133-CE9AC0D3C1A2}"/>
  <mergeCells count="1">
    <mergeCell ref="A2:H2"/>
  </mergeCells>
  <conditionalFormatting sqref="E4:G101">
    <cfRule type="containsText" dxfId="3" priority="1" operator="containsText" text="SI">
      <formula>NOT(ISERROR(SEARCH("SI",E4)))</formula>
    </cfRule>
    <cfRule type="containsText" dxfId="2" priority="2" operator="containsText" text="NO">
      <formula>NOT(ISERROR(SEARCH("NO",E4)))</formula>
    </cfRule>
  </conditionalFormatting>
  <pageMargins left="0.39370078740157483" right="0.19685039370078741" top="0.59055118110236227" bottom="0.59055118110236227" header="0.31496062992125984" footer="0.31496062992125984"/>
  <pageSetup scale="72" orientation="landscape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C7D0DB-29B1-4D87-820D-E8858297D906}">
  <dimension ref="A1:Y102"/>
  <sheetViews>
    <sheetView view="pageBreakPreview" zoomScaleNormal="100" zoomScaleSheetLayoutView="100" workbookViewId="0">
      <pane xSplit="1" ySplit="4" topLeftCell="C5" activePane="bottomRight" state="frozen"/>
      <selection pane="topRight" activeCell="B1" sqref="B1"/>
      <selection pane="bottomLeft" activeCell="A5" sqref="A5"/>
      <selection pane="bottomRight" activeCell="F28" sqref="F28"/>
    </sheetView>
  </sheetViews>
  <sheetFormatPr baseColWidth="10" defaultColWidth="11.42578125" defaultRowHeight="12" x14ac:dyDescent="0.25"/>
  <cols>
    <col min="1" max="1" width="4.7109375" style="34" bestFit="1" customWidth="1"/>
    <col min="2" max="2" width="54.7109375" style="39" customWidth="1"/>
    <col min="3" max="3" width="10" style="61" customWidth="1"/>
    <col min="4" max="4" width="19" style="61" bestFit="1" customWidth="1"/>
    <col min="5" max="5" width="10.5703125" style="61" bestFit="1" customWidth="1"/>
    <col min="6" max="6" width="15.42578125" style="34" bestFit="1" customWidth="1"/>
    <col min="7" max="8" width="15.42578125" style="34" customWidth="1"/>
    <col min="9" max="9" width="17.140625" style="34" bestFit="1" customWidth="1"/>
    <col min="10" max="10" width="13.42578125" style="34" customWidth="1"/>
    <col min="11" max="11" width="21.42578125" style="34" customWidth="1"/>
    <col min="12" max="12" width="16.7109375" style="34" customWidth="1"/>
    <col min="13" max="13" width="48.140625" style="34" customWidth="1"/>
    <col min="14" max="14" width="18.7109375" style="34" customWidth="1"/>
    <col min="15" max="15" width="11.42578125" style="34"/>
    <col min="16" max="16" width="10.7109375" style="34" customWidth="1"/>
    <col min="17" max="16384" width="11.42578125" style="34"/>
  </cols>
  <sheetData>
    <row r="1" spans="1:25" s="2" customFormat="1" ht="12.75" thickBot="1" x14ac:dyDescent="0.3">
      <c r="A1" s="23"/>
      <c r="B1" s="37"/>
      <c r="C1" s="58"/>
      <c r="D1" s="58"/>
      <c r="E1" s="58"/>
      <c r="F1" s="23"/>
      <c r="G1" s="23"/>
      <c r="H1" s="23"/>
      <c r="I1" s="23"/>
      <c r="J1" s="23"/>
      <c r="K1" s="23"/>
      <c r="L1" s="23"/>
      <c r="M1" s="23"/>
      <c r="N1" s="24"/>
      <c r="W1" s="25"/>
      <c r="X1" s="25"/>
      <c r="Y1" s="25"/>
    </row>
    <row r="2" spans="1:25" ht="26.25" x14ac:dyDescent="0.25">
      <c r="A2" s="102" t="s">
        <v>449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</row>
    <row r="3" spans="1:25" ht="24" customHeight="1" x14ac:dyDescent="0.25">
      <c r="A3" s="104" t="s">
        <v>10</v>
      </c>
      <c r="B3" s="104" t="s">
        <v>450</v>
      </c>
      <c r="C3" s="104" t="s">
        <v>564</v>
      </c>
      <c r="D3" s="104"/>
      <c r="E3" s="105" t="s">
        <v>568</v>
      </c>
      <c r="F3" s="99" t="s">
        <v>14</v>
      </c>
      <c r="G3" s="99" t="s">
        <v>570</v>
      </c>
      <c r="H3" s="99" t="s">
        <v>571</v>
      </c>
      <c r="I3" s="99" t="s">
        <v>451</v>
      </c>
      <c r="J3" s="104" t="s">
        <v>452</v>
      </c>
      <c r="K3" s="99" t="s">
        <v>454</v>
      </c>
      <c r="L3" s="100" t="s">
        <v>572</v>
      </c>
      <c r="M3" s="99" t="s">
        <v>19</v>
      </c>
    </row>
    <row r="4" spans="1:25" x14ac:dyDescent="0.25">
      <c r="A4" s="104"/>
      <c r="B4" s="104"/>
      <c r="C4" s="57" t="s">
        <v>565</v>
      </c>
      <c r="D4" s="57" t="s">
        <v>566</v>
      </c>
      <c r="E4" s="106"/>
      <c r="F4" s="99"/>
      <c r="G4" s="99"/>
      <c r="H4" s="99"/>
      <c r="I4" s="99"/>
      <c r="J4" s="104"/>
      <c r="K4" s="99"/>
      <c r="L4" s="101"/>
      <c r="M4" s="99"/>
    </row>
    <row r="5" spans="1:25" ht="36" x14ac:dyDescent="0.25">
      <c r="A5" s="35">
        <v>1</v>
      </c>
      <c r="B5" s="27" t="s">
        <v>561</v>
      </c>
      <c r="C5" s="59">
        <v>214</v>
      </c>
      <c r="D5" s="59" t="s">
        <v>567</v>
      </c>
      <c r="E5" s="62" t="s">
        <v>569</v>
      </c>
      <c r="F5" s="35" t="s">
        <v>562</v>
      </c>
      <c r="G5" s="36">
        <v>43098</v>
      </c>
      <c r="H5" s="36">
        <v>43261</v>
      </c>
      <c r="I5" s="36">
        <v>45691</v>
      </c>
      <c r="J5" s="35" t="s">
        <v>388</v>
      </c>
      <c r="K5" s="35" t="s">
        <v>457</v>
      </c>
      <c r="L5" s="35" t="s">
        <v>388</v>
      </c>
      <c r="M5" s="36" t="s">
        <v>563</v>
      </c>
    </row>
    <row r="6" spans="1:25" ht="36" x14ac:dyDescent="0.25">
      <c r="A6" s="35">
        <v>2</v>
      </c>
      <c r="B6" s="27" t="s">
        <v>561</v>
      </c>
      <c r="C6" s="59">
        <v>214</v>
      </c>
      <c r="D6" s="59" t="s">
        <v>573</v>
      </c>
      <c r="E6" s="62" t="s">
        <v>574</v>
      </c>
      <c r="F6" s="35" t="s">
        <v>575</v>
      </c>
      <c r="G6" s="36">
        <v>43312</v>
      </c>
      <c r="H6" s="36">
        <v>43375</v>
      </c>
      <c r="I6" s="36">
        <v>45691</v>
      </c>
      <c r="J6" s="35" t="s">
        <v>388</v>
      </c>
      <c r="K6" s="35" t="s">
        <v>457</v>
      </c>
      <c r="L6" s="35" t="s">
        <v>308</v>
      </c>
      <c r="M6" s="36" t="s">
        <v>576</v>
      </c>
    </row>
    <row r="7" spans="1:25" x14ac:dyDescent="0.25">
      <c r="A7" s="35"/>
      <c r="B7" s="27"/>
      <c r="C7" s="59"/>
      <c r="D7" s="59"/>
      <c r="E7" s="59"/>
      <c r="F7" s="35"/>
      <c r="G7" s="35"/>
      <c r="H7" s="35"/>
      <c r="I7" s="36"/>
      <c r="J7" s="35"/>
      <c r="K7" s="35"/>
      <c r="L7" s="35"/>
      <c r="M7" s="36"/>
    </row>
    <row r="8" spans="1:25" x14ac:dyDescent="0.25">
      <c r="A8" s="35"/>
      <c r="B8" s="27"/>
      <c r="C8" s="59"/>
      <c r="D8" s="59"/>
      <c r="E8" s="59"/>
      <c r="F8" s="35"/>
      <c r="G8" s="35"/>
      <c r="H8" s="35"/>
      <c r="I8" s="36"/>
      <c r="J8" s="35"/>
      <c r="K8" s="35"/>
      <c r="L8" s="35"/>
      <c r="M8" s="36"/>
    </row>
    <row r="9" spans="1:25" x14ac:dyDescent="0.25">
      <c r="A9" s="35"/>
      <c r="B9" s="27"/>
      <c r="C9" s="59"/>
      <c r="D9" s="59"/>
      <c r="E9" s="59"/>
      <c r="F9" s="35"/>
      <c r="G9" s="35"/>
      <c r="H9" s="35"/>
      <c r="I9" s="36"/>
      <c r="J9" s="35"/>
      <c r="K9" s="35"/>
      <c r="L9" s="35"/>
      <c r="M9" s="36"/>
    </row>
    <row r="10" spans="1:25" x14ac:dyDescent="0.25">
      <c r="A10" s="35"/>
      <c r="B10" s="27"/>
      <c r="C10" s="59"/>
      <c r="D10" s="59"/>
      <c r="E10" s="59"/>
      <c r="F10" s="35"/>
      <c r="G10" s="35"/>
      <c r="H10" s="35"/>
      <c r="I10" s="36"/>
      <c r="J10" s="35"/>
      <c r="K10" s="35"/>
      <c r="L10" s="35"/>
      <c r="M10" s="36"/>
    </row>
    <row r="11" spans="1:25" x14ac:dyDescent="0.25">
      <c r="A11" s="35"/>
      <c r="B11" s="27"/>
      <c r="C11" s="59"/>
      <c r="D11" s="59"/>
      <c r="E11" s="59"/>
      <c r="F11" s="35"/>
      <c r="G11" s="35"/>
      <c r="H11" s="35"/>
      <c r="I11" s="36"/>
      <c r="J11" s="35"/>
      <c r="K11" s="35"/>
      <c r="L11" s="35"/>
      <c r="M11" s="36"/>
    </row>
    <row r="12" spans="1:25" x14ac:dyDescent="0.25">
      <c r="A12" s="35"/>
      <c r="B12" s="27"/>
      <c r="C12" s="59"/>
      <c r="D12" s="59"/>
      <c r="E12" s="59"/>
      <c r="F12" s="35"/>
      <c r="G12" s="35"/>
      <c r="H12" s="35"/>
      <c r="I12" s="36"/>
      <c r="J12" s="35"/>
      <c r="K12" s="35"/>
      <c r="L12" s="35"/>
      <c r="M12" s="36"/>
    </row>
    <row r="13" spans="1:25" x14ac:dyDescent="0.25">
      <c r="A13" s="35"/>
      <c r="B13" s="27"/>
      <c r="C13" s="59"/>
      <c r="D13" s="59"/>
      <c r="E13" s="59"/>
      <c r="F13" s="35"/>
      <c r="G13" s="35"/>
      <c r="H13" s="35"/>
      <c r="I13" s="36"/>
      <c r="J13" s="35"/>
      <c r="K13" s="35"/>
      <c r="L13" s="35"/>
      <c r="M13" s="36"/>
    </row>
    <row r="14" spans="1:25" x14ac:dyDescent="0.25">
      <c r="A14" s="35"/>
      <c r="B14" s="27"/>
      <c r="C14" s="59"/>
      <c r="D14" s="59"/>
      <c r="E14" s="59"/>
      <c r="F14" s="35"/>
      <c r="G14" s="35"/>
      <c r="H14" s="35"/>
      <c r="I14" s="36"/>
      <c r="J14" s="35"/>
      <c r="K14" s="35"/>
      <c r="L14" s="35"/>
      <c r="M14" s="36"/>
    </row>
    <row r="15" spans="1:25" x14ac:dyDescent="0.25">
      <c r="A15" s="35"/>
      <c r="B15" s="27"/>
      <c r="C15" s="59"/>
      <c r="D15" s="59"/>
      <c r="E15" s="59"/>
      <c r="F15" s="35"/>
      <c r="G15" s="35"/>
      <c r="H15" s="35"/>
      <c r="I15" s="36"/>
      <c r="J15" s="35"/>
      <c r="K15" s="35"/>
      <c r="L15" s="35"/>
      <c r="M15" s="36"/>
    </row>
    <row r="16" spans="1:25" x14ac:dyDescent="0.25">
      <c r="A16" s="35"/>
      <c r="B16" s="27"/>
      <c r="C16" s="59"/>
      <c r="D16" s="59"/>
      <c r="E16" s="59"/>
      <c r="F16" s="35"/>
      <c r="G16" s="35"/>
      <c r="H16" s="35"/>
      <c r="I16" s="36"/>
      <c r="J16" s="35"/>
      <c r="K16" s="35"/>
      <c r="L16" s="35"/>
      <c r="M16" s="36"/>
    </row>
    <row r="17" spans="1:13" x14ac:dyDescent="0.25">
      <c r="A17" s="35"/>
      <c r="B17" s="27"/>
      <c r="C17" s="59"/>
      <c r="D17" s="59"/>
      <c r="E17" s="59"/>
      <c r="F17" s="35"/>
      <c r="G17" s="35"/>
      <c r="H17" s="35"/>
      <c r="I17" s="36"/>
      <c r="J17" s="35"/>
      <c r="K17" s="35"/>
      <c r="L17" s="35"/>
      <c r="M17" s="36"/>
    </row>
    <row r="18" spans="1:13" x14ac:dyDescent="0.25">
      <c r="A18" s="35"/>
      <c r="B18" s="27"/>
      <c r="C18" s="59"/>
      <c r="D18" s="59"/>
      <c r="E18" s="59"/>
      <c r="F18" s="35"/>
      <c r="G18" s="35"/>
      <c r="H18" s="35"/>
      <c r="I18" s="36"/>
      <c r="J18" s="35"/>
      <c r="K18" s="35"/>
      <c r="L18" s="35"/>
      <c r="M18" s="36"/>
    </row>
    <row r="19" spans="1:13" x14ac:dyDescent="0.25">
      <c r="A19" s="35"/>
      <c r="B19" s="27"/>
      <c r="C19" s="59"/>
      <c r="D19" s="59"/>
      <c r="E19" s="59"/>
      <c r="F19" s="35"/>
      <c r="G19" s="35"/>
      <c r="H19" s="35"/>
      <c r="I19" s="36"/>
      <c r="J19" s="35"/>
      <c r="K19" s="35"/>
      <c r="L19" s="35"/>
      <c r="M19" s="36"/>
    </row>
    <row r="20" spans="1:13" x14ac:dyDescent="0.25">
      <c r="A20" s="35"/>
      <c r="B20" s="27"/>
      <c r="C20" s="59"/>
      <c r="D20" s="59"/>
      <c r="E20" s="59"/>
      <c r="F20" s="35"/>
      <c r="G20" s="35"/>
      <c r="H20" s="35"/>
      <c r="I20" s="36"/>
      <c r="J20" s="35"/>
      <c r="K20" s="35"/>
      <c r="L20" s="35"/>
      <c r="M20" s="36"/>
    </row>
    <row r="21" spans="1:13" x14ac:dyDescent="0.25">
      <c r="A21" s="35"/>
      <c r="B21" s="27"/>
      <c r="C21" s="59"/>
      <c r="D21" s="59"/>
      <c r="E21" s="59"/>
      <c r="F21" s="35"/>
      <c r="G21" s="35"/>
      <c r="H21" s="35"/>
      <c r="I21" s="36"/>
      <c r="J21" s="35"/>
      <c r="K21" s="35"/>
      <c r="L21" s="35"/>
      <c r="M21" s="36"/>
    </row>
    <row r="22" spans="1:13" x14ac:dyDescent="0.25">
      <c r="A22" s="7"/>
      <c r="B22" s="38"/>
      <c r="C22" s="60"/>
      <c r="D22" s="60"/>
      <c r="E22" s="60"/>
      <c r="F22" s="7"/>
      <c r="G22" s="7"/>
      <c r="H22" s="7"/>
      <c r="I22" s="6"/>
      <c r="J22" s="35"/>
      <c r="K22" s="35"/>
      <c r="L22" s="35"/>
      <c r="M22" s="36"/>
    </row>
    <row r="23" spans="1:13" x14ac:dyDescent="0.25">
      <c r="A23" s="7"/>
      <c r="B23" s="38"/>
      <c r="C23" s="60"/>
      <c r="D23" s="60"/>
      <c r="E23" s="60"/>
      <c r="F23" s="7"/>
      <c r="G23" s="7"/>
      <c r="H23" s="7"/>
      <c r="I23" s="6"/>
      <c r="J23" s="35"/>
      <c r="K23" s="35"/>
      <c r="L23" s="35"/>
      <c r="M23" s="36"/>
    </row>
    <row r="24" spans="1:13" x14ac:dyDescent="0.25">
      <c r="A24" s="7"/>
      <c r="B24" s="38"/>
      <c r="C24" s="60"/>
      <c r="D24" s="60"/>
      <c r="E24" s="60"/>
      <c r="F24" s="7"/>
      <c r="G24" s="7"/>
      <c r="H24" s="7"/>
      <c r="I24" s="6"/>
      <c r="J24" s="35"/>
      <c r="K24" s="35"/>
      <c r="L24" s="35"/>
      <c r="M24" s="36"/>
    </row>
    <row r="25" spans="1:13" x14ac:dyDescent="0.25">
      <c r="A25" s="7"/>
      <c r="B25" s="38"/>
      <c r="C25" s="60"/>
      <c r="D25" s="60"/>
      <c r="E25" s="60"/>
      <c r="F25" s="7"/>
      <c r="G25" s="7"/>
      <c r="H25" s="7"/>
      <c r="I25" s="6"/>
      <c r="J25" s="35"/>
      <c r="K25" s="35"/>
      <c r="L25" s="35"/>
      <c r="M25" s="36"/>
    </row>
    <row r="26" spans="1:13" x14ac:dyDescent="0.25">
      <c r="A26" s="7"/>
      <c r="B26" s="38"/>
      <c r="C26" s="60"/>
      <c r="D26" s="60"/>
      <c r="E26" s="60"/>
      <c r="F26" s="7"/>
      <c r="G26" s="7"/>
      <c r="H26" s="7"/>
      <c r="I26" s="6"/>
      <c r="J26" s="35"/>
      <c r="K26" s="35"/>
      <c r="L26" s="35"/>
      <c r="M26" s="36"/>
    </row>
    <row r="27" spans="1:13" x14ac:dyDescent="0.25">
      <c r="A27" s="7"/>
      <c r="B27" s="38"/>
      <c r="C27" s="60"/>
      <c r="D27" s="60"/>
      <c r="E27" s="60"/>
      <c r="F27" s="7"/>
      <c r="G27" s="7"/>
      <c r="H27" s="7"/>
      <c r="I27" s="6"/>
      <c r="J27" s="35"/>
      <c r="K27" s="35"/>
      <c r="L27" s="35"/>
      <c r="M27" s="36"/>
    </row>
    <row r="28" spans="1:13" x14ac:dyDescent="0.25">
      <c r="A28" s="7"/>
      <c r="B28" s="38"/>
      <c r="C28" s="60"/>
      <c r="D28" s="60"/>
      <c r="E28" s="60"/>
      <c r="F28" s="7"/>
      <c r="G28" s="7"/>
      <c r="H28" s="7"/>
      <c r="I28" s="6"/>
      <c r="J28" s="35"/>
      <c r="K28" s="35"/>
      <c r="L28" s="35"/>
      <c r="M28" s="36"/>
    </row>
    <row r="29" spans="1:13" x14ac:dyDescent="0.25">
      <c r="A29" s="7"/>
      <c r="B29" s="38"/>
      <c r="C29" s="60"/>
      <c r="D29" s="60"/>
      <c r="E29" s="60"/>
      <c r="F29" s="7"/>
      <c r="G29" s="7"/>
      <c r="H29" s="7"/>
      <c r="I29" s="6"/>
      <c r="J29" s="35"/>
      <c r="K29" s="35"/>
      <c r="L29" s="35"/>
      <c r="M29" s="36"/>
    </row>
    <row r="30" spans="1:13" x14ac:dyDescent="0.25">
      <c r="A30" s="7"/>
      <c r="B30" s="38"/>
      <c r="C30" s="60"/>
      <c r="D30" s="60"/>
      <c r="E30" s="60"/>
      <c r="F30" s="7"/>
      <c r="G30" s="7"/>
      <c r="H30" s="7"/>
      <c r="I30" s="6"/>
      <c r="J30" s="35"/>
      <c r="K30" s="35"/>
      <c r="L30" s="35"/>
      <c r="M30" s="36"/>
    </row>
    <row r="31" spans="1:13" x14ac:dyDescent="0.25">
      <c r="A31" s="7"/>
      <c r="B31" s="38"/>
      <c r="C31" s="60"/>
      <c r="D31" s="60"/>
      <c r="E31" s="60"/>
      <c r="F31" s="7"/>
      <c r="G31" s="7"/>
      <c r="H31" s="7"/>
      <c r="I31" s="6"/>
      <c r="J31" s="35"/>
      <c r="K31" s="35"/>
      <c r="L31" s="35"/>
      <c r="M31" s="36"/>
    </row>
    <row r="32" spans="1:13" x14ac:dyDescent="0.25">
      <c r="A32" s="7"/>
      <c r="B32" s="38"/>
      <c r="C32" s="60"/>
      <c r="D32" s="60"/>
      <c r="E32" s="60"/>
      <c r="F32" s="7"/>
      <c r="G32" s="7"/>
      <c r="H32" s="7"/>
      <c r="I32" s="6"/>
      <c r="J32" s="35"/>
      <c r="K32" s="35"/>
      <c r="L32" s="35"/>
      <c r="M32" s="36"/>
    </row>
    <row r="33" spans="1:13" x14ac:dyDescent="0.25">
      <c r="A33" s="7"/>
      <c r="B33" s="38"/>
      <c r="C33" s="60"/>
      <c r="D33" s="60"/>
      <c r="E33" s="60"/>
      <c r="F33" s="35"/>
      <c r="G33" s="7"/>
      <c r="H33" s="7"/>
      <c r="I33" s="6"/>
      <c r="J33" s="35"/>
      <c r="K33" s="35"/>
      <c r="L33" s="35"/>
      <c r="M33" s="36"/>
    </row>
    <row r="34" spans="1:13" x14ac:dyDescent="0.25">
      <c r="A34" s="7"/>
      <c r="B34" s="27"/>
      <c r="C34" s="59"/>
      <c r="D34" s="59"/>
      <c r="E34" s="59"/>
      <c r="F34" s="35"/>
      <c r="G34" s="35"/>
      <c r="H34" s="35"/>
      <c r="I34" s="35"/>
      <c r="J34" s="35"/>
      <c r="K34" s="35"/>
      <c r="L34" s="35"/>
      <c r="M34" s="36"/>
    </row>
    <row r="35" spans="1:13" x14ac:dyDescent="0.25">
      <c r="A35" s="7"/>
      <c r="B35" s="27"/>
      <c r="C35" s="59"/>
      <c r="D35" s="59"/>
      <c r="E35" s="59"/>
      <c r="F35" s="35"/>
      <c r="G35" s="35"/>
      <c r="H35" s="35"/>
      <c r="I35" s="35"/>
      <c r="J35" s="35"/>
      <c r="K35" s="35"/>
      <c r="L35" s="35"/>
      <c r="M35" s="36"/>
    </row>
    <row r="36" spans="1:13" x14ac:dyDescent="0.25">
      <c r="A36" s="7"/>
      <c r="B36" s="27"/>
      <c r="C36" s="59"/>
      <c r="D36" s="59"/>
      <c r="E36" s="59"/>
      <c r="F36" s="35"/>
      <c r="G36" s="35"/>
      <c r="H36" s="35"/>
      <c r="I36" s="35"/>
      <c r="J36" s="35"/>
      <c r="K36" s="35"/>
      <c r="L36" s="35"/>
      <c r="M36" s="36"/>
    </row>
    <row r="37" spans="1:13" x14ac:dyDescent="0.25">
      <c r="A37" s="7"/>
      <c r="B37" s="27"/>
      <c r="C37" s="59"/>
      <c r="D37" s="59"/>
      <c r="E37" s="59"/>
      <c r="F37" s="35"/>
      <c r="G37" s="35"/>
      <c r="H37" s="35"/>
      <c r="I37" s="35"/>
      <c r="J37" s="35"/>
      <c r="K37" s="35"/>
      <c r="L37" s="35"/>
      <c r="M37" s="36"/>
    </row>
    <row r="38" spans="1:13" x14ac:dyDescent="0.25">
      <c r="A38" s="7"/>
      <c r="B38" s="27"/>
      <c r="C38" s="59"/>
      <c r="D38" s="59"/>
      <c r="E38" s="59"/>
      <c r="F38" s="35"/>
      <c r="G38" s="35"/>
      <c r="H38" s="35"/>
      <c r="I38" s="35"/>
      <c r="J38" s="35"/>
      <c r="K38" s="35"/>
      <c r="L38" s="35"/>
      <c r="M38" s="36"/>
    </row>
    <row r="39" spans="1:13" x14ac:dyDescent="0.25">
      <c r="A39" s="7"/>
      <c r="B39" s="27"/>
      <c r="C39" s="59"/>
      <c r="D39" s="59"/>
      <c r="E39" s="59"/>
      <c r="F39" s="35"/>
      <c r="G39" s="35"/>
      <c r="H39" s="35"/>
      <c r="I39" s="35"/>
      <c r="J39" s="35"/>
      <c r="K39" s="35"/>
      <c r="L39" s="35"/>
      <c r="M39" s="36"/>
    </row>
    <row r="40" spans="1:13" x14ac:dyDescent="0.25">
      <c r="A40" s="7"/>
      <c r="B40" s="27"/>
      <c r="C40" s="59"/>
      <c r="D40" s="59"/>
      <c r="E40" s="59"/>
      <c r="F40" s="35"/>
      <c r="G40" s="35"/>
      <c r="H40" s="35"/>
      <c r="I40" s="35"/>
      <c r="J40" s="35"/>
      <c r="K40" s="35"/>
      <c r="L40" s="35"/>
      <c r="M40" s="36"/>
    </row>
    <row r="41" spans="1:13" x14ac:dyDescent="0.25">
      <c r="A41" s="7"/>
      <c r="B41" s="27"/>
      <c r="C41" s="59"/>
      <c r="D41" s="59"/>
      <c r="E41" s="59"/>
      <c r="F41" s="35"/>
      <c r="G41" s="35"/>
      <c r="H41" s="35"/>
      <c r="I41" s="35"/>
      <c r="J41" s="35"/>
      <c r="K41" s="35"/>
      <c r="L41" s="35"/>
      <c r="M41" s="36"/>
    </row>
    <row r="42" spans="1:13" x14ac:dyDescent="0.25">
      <c r="A42" s="7"/>
      <c r="B42" s="27"/>
      <c r="C42" s="59"/>
      <c r="D42" s="59"/>
      <c r="E42" s="59"/>
      <c r="F42" s="35"/>
      <c r="G42" s="35"/>
      <c r="H42" s="35"/>
      <c r="I42" s="35"/>
      <c r="J42" s="35"/>
      <c r="K42" s="35"/>
      <c r="L42" s="35"/>
      <c r="M42" s="36"/>
    </row>
    <row r="43" spans="1:13" x14ac:dyDescent="0.25">
      <c r="A43" s="7"/>
      <c r="B43" s="27"/>
      <c r="C43" s="59"/>
      <c r="D43" s="59"/>
      <c r="E43" s="59"/>
      <c r="F43" s="35"/>
      <c r="G43" s="35"/>
      <c r="H43" s="35"/>
      <c r="I43" s="35"/>
      <c r="J43" s="35"/>
      <c r="K43" s="35"/>
      <c r="L43" s="35"/>
      <c r="M43" s="36"/>
    </row>
    <row r="44" spans="1:13" x14ac:dyDescent="0.25">
      <c r="A44" s="7"/>
      <c r="B44" s="27"/>
      <c r="C44" s="59"/>
      <c r="D44" s="59"/>
      <c r="E44" s="59"/>
      <c r="F44" s="35"/>
      <c r="G44" s="35"/>
      <c r="H44" s="35"/>
      <c r="I44" s="35"/>
      <c r="J44" s="35"/>
      <c r="K44" s="35"/>
      <c r="L44" s="35"/>
      <c r="M44" s="36"/>
    </row>
    <row r="45" spans="1:13" x14ac:dyDescent="0.25">
      <c r="A45" s="7"/>
      <c r="B45" s="27"/>
      <c r="C45" s="59"/>
      <c r="D45" s="59"/>
      <c r="E45" s="59"/>
      <c r="F45" s="35"/>
      <c r="G45" s="35"/>
      <c r="H45" s="35"/>
      <c r="I45" s="35"/>
      <c r="J45" s="35"/>
      <c r="K45" s="35"/>
      <c r="L45" s="35"/>
      <c r="M45" s="36"/>
    </row>
    <row r="46" spans="1:13" x14ac:dyDescent="0.25">
      <c r="A46" s="7"/>
      <c r="B46" s="27"/>
      <c r="C46" s="59"/>
      <c r="D46" s="59"/>
      <c r="E46" s="59"/>
      <c r="F46" s="35"/>
      <c r="G46" s="35"/>
      <c r="H46" s="35"/>
      <c r="I46" s="35"/>
      <c r="J46" s="35"/>
      <c r="K46" s="35"/>
      <c r="L46" s="35"/>
      <c r="M46" s="36"/>
    </row>
    <row r="47" spans="1:13" x14ac:dyDescent="0.25">
      <c r="A47" s="7"/>
      <c r="B47" s="27"/>
      <c r="C47" s="59"/>
      <c r="D47" s="59"/>
      <c r="E47" s="59"/>
      <c r="F47" s="35"/>
      <c r="G47" s="35"/>
      <c r="H47" s="35"/>
      <c r="I47" s="35"/>
      <c r="J47" s="35"/>
      <c r="K47" s="35"/>
      <c r="L47" s="35"/>
      <c r="M47" s="36"/>
    </row>
    <row r="48" spans="1:13" x14ac:dyDescent="0.25">
      <c r="A48" s="7"/>
      <c r="B48" s="27"/>
      <c r="C48" s="59"/>
      <c r="D48" s="59"/>
      <c r="E48" s="59"/>
      <c r="F48" s="35"/>
      <c r="G48" s="35"/>
      <c r="H48" s="35"/>
      <c r="I48" s="35"/>
      <c r="J48" s="35"/>
      <c r="K48" s="35"/>
      <c r="L48" s="35"/>
      <c r="M48" s="36"/>
    </row>
    <row r="49" spans="1:13" x14ac:dyDescent="0.25">
      <c r="A49" s="7"/>
      <c r="B49" s="27"/>
      <c r="C49" s="59"/>
      <c r="D49" s="59"/>
      <c r="E49" s="59"/>
      <c r="F49" s="35"/>
      <c r="G49" s="35"/>
      <c r="H49" s="35"/>
      <c r="I49" s="35"/>
      <c r="J49" s="35"/>
      <c r="K49" s="35"/>
      <c r="L49" s="35"/>
      <c r="M49" s="35"/>
    </row>
    <row r="50" spans="1:13" x14ac:dyDescent="0.25">
      <c r="A50" s="7"/>
      <c r="B50" s="27"/>
      <c r="C50" s="59"/>
      <c r="D50" s="59"/>
      <c r="E50" s="59"/>
      <c r="F50" s="35"/>
      <c r="G50" s="35"/>
      <c r="H50" s="35"/>
      <c r="I50" s="35"/>
      <c r="J50" s="35"/>
      <c r="K50" s="35"/>
      <c r="L50" s="35"/>
      <c r="M50" s="36"/>
    </row>
    <row r="51" spans="1:13" x14ac:dyDescent="0.25">
      <c r="A51" s="7"/>
      <c r="B51" s="27"/>
      <c r="C51" s="59"/>
      <c r="D51" s="59"/>
      <c r="E51" s="59"/>
      <c r="F51" s="35"/>
      <c r="G51" s="35"/>
      <c r="H51" s="35"/>
      <c r="I51" s="35"/>
      <c r="J51" s="35"/>
      <c r="K51" s="35"/>
      <c r="L51" s="35"/>
      <c r="M51" s="36"/>
    </row>
    <row r="52" spans="1:13" x14ac:dyDescent="0.25">
      <c r="A52" s="7"/>
      <c r="B52" s="27"/>
      <c r="C52" s="59"/>
      <c r="D52" s="59"/>
      <c r="E52" s="59"/>
      <c r="F52" s="35"/>
      <c r="G52" s="35"/>
      <c r="H52" s="35"/>
      <c r="I52" s="35"/>
      <c r="J52" s="35"/>
      <c r="K52" s="35"/>
      <c r="L52" s="35"/>
      <c r="M52" s="36"/>
    </row>
    <row r="53" spans="1:13" x14ac:dyDescent="0.25">
      <c r="A53" s="7"/>
      <c r="B53" s="27"/>
      <c r="C53" s="59"/>
      <c r="D53" s="59"/>
      <c r="E53" s="59"/>
      <c r="F53" s="35"/>
      <c r="G53" s="35"/>
      <c r="H53" s="35"/>
      <c r="I53" s="35"/>
      <c r="J53" s="35"/>
      <c r="K53" s="35"/>
      <c r="L53" s="35"/>
      <c r="M53" s="36"/>
    </row>
    <row r="54" spans="1:13" x14ac:dyDescent="0.25">
      <c r="A54" s="7"/>
      <c r="B54" s="27"/>
      <c r="C54" s="59"/>
      <c r="D54" s="59"/>
      <c r="E54" s="59"/>
      <c r="F54" s="35"/>
      <c r="G54" s="35"/>
      <c r="H54" s="35"/>
      <c r="I54" s="35"/>
      <c r="J54" s="35"/>
      <c r="K54" s="35"/>
      <c r="L54" s="35"/>
      <c r="M54" s="36"/>
    </row>
    <row r="55" spans="1:13" x14ac:dyDescent="0.25">
      <c r="A55" s="7"/>
      <c r="B55" s="27"/>
      <c r="C55" s="59"/>
      <c r="D55" s="59"/>
      <c r="E55" s="59"/>
      <c r="F55" s="35"/>
      <c r="G55" s="35"/>
      <c r="H55" s="35"/>
      <c r="I55" s="35"/>
      <c r="J55" s="35"/>
      <c r="K55" s="35"/>
      <c r="L55" s="35"/>
      <c r="M55" s="36"/>
    </row>
    <row r="56" spans="1:13" x14ac:dyDescent="0.25">
      <c r="A56" s="7"/>
      <c r="B56" s="27"/>
      <c r="C56" s="59"/>
      <c r="D56" s="59"/>
      <c r="E56" s="59"/>
      <c r="F56" s="35"/>
      <c r="G56" s="35"/>
      <c r="H56" s="35"/>
      <c r="I56" s="35"/>
      <c r="J56" s="35"/>
      <c r="K56" s="35"/>
      <c r="L56" s="35"/>
      <c r="M56" s="36"/>
    </row>
    <row r="57" spans="1:13" x14ac:dyDescent="0.25">
      <c r="A57" s="7"/>
      <c r="B57" s="27"/>
      <c r="C57" s="59"/>
      <c r="D57" s="59"/>
      <c r="E57" s="59"/>
      <c r="F57" s="35"/>
      <c r="G57" s="35"/>
      <c r="H57" s="35"/>
      <c r="I57" s="35"/>
      <c r="J57" s="35"/>
      <c r="K57" s="35"/>
      <c r="L57" s="35"/>
      <c r="M57" s="36"/>
    </row>
    <row r="58" spans="1:13" x14ac:dyDescent="0.25">
      <c r="A58" s="7"/>
      <c r="B58" s="27"/>
      <c r="C58" s="59"/>
      <c r="D58" s="59"/>
      <c r="E58" s="59"/>
      <c r="F58" s="35"/>
      <c r="G58" s="35"/>
      <c r="H58" s="35"/>
      <c r="I58" s="35"/>
      <c r="J58" s="35"/>
      <c r="K58" s="35"/>
      <c r="L58" s="35"/>
      <c r="M58" s="36"/>
    </row>
    <row r="59" spans="1:13" x14ac:dyDescent="0.25">
      <c r="A59" s="7"/>
      <c r="B59" s="27"/>
      <c r="C59" s="59"/>
      <c r="D59" s="59"/>
      <c r="E59" s="59"/>
      <c r="F59" s="35"/>
      <c r="G59" s="35"/>
      <c r="H59" s="35"/>
      <c r="I59" s="35"/>
      <c r="J59" s="35"/>
      <c r="K59" s="35"/>
      <c r="L59" s="35"/>
      <c r="M59" s="36"/>
    </row>
    <row r="60" spans="1:13" x14ac:dyDescent="0.25">
      <c r="A60" s="7"/>
      <c r="B60" s="27"/>
      <c r="C60" s="59"/>
      <c r="D60" s="59"/>
      <c r="E60" s="59"/>
      <c r="F60" s="35"/>
      <c r="G60" s="35"/>
      <c r="H60" s="35"/>
      <c r="I60" s="35"/>
      <c r="J60" s="35"/>
      <c r="K60" s="35"/>
      <c r="L60" s="35"/>
      <c r="M60" s="36"/>
    </row>
    <row r="61" spans="1:13" x14ac:dyDescent="0.25">
      <c r="A61" s="7"/>
      <c r="B61" s="27"/>
      <c r="C61" s="59"/>
      <c r="D61" s="59"/>
      <c r="E61" s="59"/>
      <c r="F61" s="35"/>
      <c r="G61" s="35"/>
      <c r="H61" s="35"/>
      <c r="I61" s="35"/>
      <c r="J61" s="35"/>
      <c r="K61" s="35"/>
      <c r="L61" s="35"/>
      <c r="M61" s="36"/>
    </row>
    <row r="62" spans="1:13" x14ac:dyDescent="0.25">
      <c r="A62" s="7"/>
      <c r="B62" s="27"/>
      <c r="C62" s="59"/>
      <c r="D62" s="59"/>
      <c r="E62" s="59"/>
      <c r="F62" s="35"/>
      <c r="G62" s="35"/>
      <c r="H62" s="35"/>
      <c r="I62" s="35"/>
      <c r="J62" s="35"/>
      <c r="K62" s="35"/>
      <c r="L62" s="35"/>
      <c r="M62" s="36"/>
    </row>
    <row r="63" spans="1:13" x14ac:dyDescent="0.25">
      <c r="A63" s="7"/>
      <c r="B63" s="27"/>
      <c r="C63" s="59"/>
      <c r="D63" s="59"/>
      <c r="E63" s="59"/>
      <c r="F63" s="35"/>
      <c r="G63" s="35"/>
      <c r="H63" s="35"/>
      <c r="I63" s="35"/>
      <c r="J63" s="35"/>
      <c r="K63" s="35"/>
      <c r="L63" s="35"/>
      <c r="M63" s="36"/>
    </row>
    <row r="64" spans="1:13" x14ac:dyDescent="0.25">
      <c r="A64" s="7"/>
      <c r="B64" s="27"/>
      <c r="C64" s="59"/>
      <c r="D64" s="59"/>
      <c r="E64" s="59"/>
      <c r="F64" s="35"/>
      <c r="G64" s="35"/>
      <c r="H64" s="35"/>
      <c r="I64" s="35"/>
      <c r="J64" s="35"/>
      <c r="K64" s="35"/>
      <c r="L64" s="35"/>
      <c r="M64" s="36"/>
    </row>
    <row r="65" spans="1:13" x14ac:dyDescent="0.25">
      <c r="A65" s="7"/>
      <c r="B65" s="27"/>
      <c r="C65" s="59"/>
      <c r="D65" s="59"/>
      <c r="E65" s="59"/>
      <c r="F65" s="35"/>
      <c r="G65" s="35"/>
      <c r="H65" s="35"/>
      <c r="I65" s="35"/>
      <c r="J65" s="35"/>
      <c r="K65" s="35"/>
      <c r="L65" s="35"/>
      <c r="M65" s="36"/>
    </row>
    <row r="66" spans="1:13" x14ac:dyDescent="0.25">
      <c r="A66" s="7"/>
      <c r="B66" s="27"/>
      <c r="C66" s="59"/>
      <c r="D66" s="59"/>
      <c r="E66" s="59"/>
      <c r="F66" s="35"/>
      <c r="G66" s="35"/>
      <c r="H66" s="35"/>
      <c r="I66" s="35"/>
      <c r="J66" s="35"/>
      <c r="K66" s="35"/>
      <c r="L66" s="35"/>
      <c r="M66" s="36"/>
    </row>
    <row r="67" spans="1:13" x14ac:dyDescent="0.25">
      <c r="A67" s="7"/>
      <c r="B67" s="27"/>
      <c r="C67" s="59"/>
      <c r="D67" s="59"/>
      <c r="E67" s="59"/>
      <c r="F67" s="35"/>
      <c r="G67" s="35"/>
      <c r="H67" s="35"/>
      <c r="I67" s="35"/>
      <c r="J67" s="35"/>
      <c r="K67" s="35"/>
      <c r="L67" s="35"/>
      <c r="M67" s="36"/>
    </row>
    <row r="68" spans="1:13" x14ac:dyDescent="0.25">
      <c r="A68" s="7"/>
      <c r="B68" s="27"/>
      <c r="C68" s="59"/>
      <c r="D68" s="59"/>
      <c r="E68" s="59"/>
      <c r="F68" s="35"/>
      <c r="G68" s="35"/>
      <c r="H68" s="35"/>
      <c r="I68" s="35"/>
      <c r="J68" s="35"/>
      <c r="K68" s="35"/>
      <c r="L68" s="35"/>
      <c r="M68" s="36"/>
    </row>
    <row r="69" spans="1:13" x14ac:dyDescent="0.25">
      <c r="A69" s="7"/>
      <c r="B69" s="27"/>
      <c r="C69" s="59"/>
      <c r="D69" s="59"/>
      <c r="E69" s="59"/>
      <c r="F69" s="35"/>
      <c r="G69" s="35"/>
      <c r="H69" s="35"/>
      <c r="I69" s="35"/>
      <c r="J69" s="35"/>
      <c r="K69" s="35"/>
      <c r="L69" s="35"/>
      <c r="M69" s="36"/>
    </row>
    <row r="70" spans="1:13" x14ac:dyDescent="0.25">
      <c r="A70" s="7"/>
      <c r="B70" s="27"/>
      <c r="C70" s="59"/>
      <c r="D70" s="59"/>
      <c r="E70" s="59"/>
      <c r="F70" s="35"/>
      <c r="G70" s="35"/>
      <c r="H70" s="35"/>
      <c r="I70" s="35"/>
      <c r="J70" s="35"/>
      <c r="K70" s="35"/>
      <c r="L70" s="35"/>
      <c r="M70" s="36"/>
    </row>
    <row r="71" spans="1:13" x14ac:dyDescent="0.25">
      <c r="A71" s="7"/>
      <c r="B71" s="27"/>
      <c r="C71" s="59"/>
      <c r="D71" s="59"/>
      <c r="E71" s="59"/>
      <c r="F71" s="35"/>
      <c r="G71" s="35"/>
      <c r="H71" s="35"/>
      <c r="I71" s="35"/>
      <c r="J71" s="35"/>
      <c r="K71" s="35"/>
      <c r="L71" s="35"/>
      <c r="M71" s="36"/>
    </row>
    <row r="72" spans="1:13" x14ac:dyDescent="0.25">
      <c r="A72" s="7"/>
      <c r="B72" s="27"/>
      <c r="C72" s="59"/>
      <c r="D72" s="59"/>
      <c r="E72" s="59"/>
      <c r="F72" s="35"/>
      <c r="G72" s="35"/>
      <c r="H72" s="35"/>
      <c r="I72" s="35"/>
      <c r="J72" s="35"/>
      <c r="K72" s="35"/>
      <c r="L72" s="35"/>
      <c r="M72" s="36"/>
    </row>
    <row r="73" spans="1:13" x14ac:dyDescent="0.25">
      <c r="A73" s="7"/>
      <c r="B73" s="27"/>
      <c r="C73" s="59"/>
      <c r="D73" s="59"/>
      <c r="E73" s="59"/>
      <c r="F73" s="35"/>
      <c r="G73" s="35"/>
      <c r="H73" s="35"/>
      <c r="I73" s="35"/>
      <c r="J73" s="35"/>
      <c r="K73" s="35"/>
      <c r="L73" s="35"/>
      <c r="M73" s="36"/>
    </row>
    <row r="74" spans="1:13" x14ac:dyDescent="0.25">
      <c r="A74" s="7"/>
      <c r="B74" s="27"/>
      <c r="C74" s="59"/>
      <c r="D74" s="59"/>
      <c r="E74" s="59"/>
      <c r="F74" s="35"/>
      <c r="G74" s="35"/>
      <c r="H74" s="35"/>
      <c r="I74" s="35"/>
      <c r="J74" s="35"/>
      <c r="K74" s="35"/>
      <c r="L74" s="35"/>
      <c r="M74" s="36"/>
    </row>
    <row r="75" spans="1:13" x14ac:dyDescent="0.25">
      <c r="A75" s="7"/>
      <c r="B75" s="27"/>
      <c r="C75" s="59"/>
      <c r="D75" s="59"/>
      <c r="E75" s="59"/>
      <c r="F75" s="35"/>
      <c r="G75" s="35"/>
      <c r="H75" s="35"/>
      <c r="I75" s="35"/>
      <c r="J75" s="35"/>
      <c r="K75" s="35"/>
      <c r="L75" s="35"/>
      <c r="M75" s="36"/>
    </row>
    <row r="76" spans="1:13" x14ac:dyDescent="0.25">
      <c r="A76" s="7"/>
      <c r="B76" s="27"/>
      <c r="C76" s="59"/>
      <c r="D76" s="59"/>
      <c r="E76" s="59"/>
      <c r="F76" s="35"/>
      <c r="G76" s="35"/>
      <c r="H76" s="35"/>
      <c r="I76" s="35"/>
      <c r="J76" s="35"/>
      <c r="K76" s="35"/>
      <c r="L76" s="35"/>
      <c r="M76" s="36"/>
    </row>
    <row r="77" spans="1:13" x14ac:dyDescent="0.25">
      <c r="A77" s="7"/>
      <c r="B77" s="27"/>
      <c r="C77" s="59"/>
      <c r="D77" s="59"/>
      <c r="E77" s="59"/>
      <c r="F77" s="35"/>
      <c r="G77" s="35"/>
      <c r="H77" s="35"/>
      <c r="I77" s="35"/>
      <c r="J77" s="35"/>
      <c r="K77" s="35"/>
      <c r="L77" s="35"/>
      <c r="M77" s="36"/>
    </row>
    <row r="78" spans="1:13" x14ac:dyDescent="0.25">
      <c r="A78" s="7"/>
      <c r="B78" s="27"/>
      <c r="C78" s="59"/>
      <c r="D78" s="59"/>
      <c r="E78" s="59"/>
      <c r="F78" s="35"/>
      <c r="G78" s="35"/>
      <c r="H78" s="35"/>
      <c r="I78" s="35"/>
      <c r="J78" s="35"/>
      <c r="K78" s="35"/>
      <c r="L78" s="35"/>
      <c r="M78" s="35"/>
    </row>
    <row r="79" spans="1:13" x14ac:dyDescent="0.25">
      <c r="A79" s="7"/>
      <c r="B79" s="27"/>
      <c r="C79" s="59"/>
      <c r="D79" s="59"/>
      <c r="E79" s="59"/>
      <c r="F79" s="35"/>
      <c r="G79" s="35"/>
      <c r="H79" s="35"/>
      <c r="I79" s="35"/>
      <c r="J79" s="35"/>
      <c r="K79" s="35"/>
      <c r="L79" s="35"/>
      <c r="M79" s="35"/>
    </row>
    <row r="80" spans="1:13" x14ac:dyDescent="0.25">
      <c r="A80" s="7"/>
      <c r="B80" s="27"/>
      <c r="C80" s="59"/>
      <c r="D80" s="59"/>
      <c r="E80" s="59"/>
      <c r="F80" s="35"/>
      <c r="G80" s="35"/>
      <c r="H80" s="35"/>
      <c r="I80" s="35"/>
      <c r="J80" s="35"/>
      <c r="K80" s="35"/>
      <c r="L80" s="35"/>
      <c r="M80" s="35"/>
    </row>
    <row r="81" spans="1:13" x14ac:dyDescent="0.25">
      <c r="A81" s="7"/>
      <c r="B81" s="27"/>
      <c r="C81" s="59"/>
      <c r="D81" s="59"/>
      <c r="E81" s="59"/>
      <c r="F81" s="35"/>
      <c r="G81" s="35"/>
      <c r="H81" s="35"/>
      <c r="I81" s="35"/>
      <c r="J81" s="35"/>
      <c r="K81" s="35"/>
      <c r="L81" s="35"/>
      <c r="M81" s="36"/>
    </row>
    <row r="82" spans="1:13" x14ac:dyDescent="0.25">
      <c r="A82" s="7"/>
      <c r="B82" s="27"/>
      <c r="C82" s="59"/>
      <c r="D82" s="59"/>
      <c r="E82" s="59"/>
      <c r="F82" s="35"/>
      <c r="G82" s="35"/>
      <c r="H82" s="35"/>
      <c r="I82" s="35"/>
      <c r="J82" s="35"/>
      <c r="K82" s="35"/>
      <c r="L82" s="35"/>
      <c r="M82" s="36"/>
    </row>
    <row r="83" spans="1:13" x14ac:dyDescent="0.25">
      <c r="A83" s="7"/>
      <c r="B83" s="27"/>
      <c r="C83" s="59"/>
      <c r="D83" s="59"/>
      <c r="E83" s="59"/>
      <c r="F83" s="35"/>
      <c r="G83" s="35"/>
      <c r="H83" s="35"/>
      <c r="I83" s="35"/>
      <c r="J83" s="35"/>
      <c r="K83" s="35"/>
      <c r="L83" s="35"/>
      <c r="M83" s="36"/>
    </row>
    <row r="84" spans="1:13" x14ac:dyDescent="0.25">
      <c r="A84" s="7"/>
      <c r="B84" s="27"/>
      <c r="C84" s="59"/>
      <c r="D84" s="59"/>
      <c r="E84" s="59"/>
      <c r="F84" s="35"/>
      <c r="G84" s="35"/>
      <c r="H84" s="35"/>
      <c r="I84" s="35"/>
      <c r="J84" s="35"/>
      <c r="K84" s="35"/>
      <c r="L84" s="35"/>
      <c r="M84" s="36"/>
    </row>
    <row r="85" spans="1:13" x14ac:dyDescent="0.25">
      <c r="A85" s="7"/>
      <c r="B85" s="27"/>
      <c r="C85" s="59"/>
      <c r="D85" s="59"/>
      <c r="E85" s="59"/>
      <c r="F85" s="35"/>
      <c r="G85" s="35"/>
      <c r="H85" s="35"/>
      <c r="I85" s="35"/>
      <c r="J85" s="35"/>
      <c r="K85" s="35"/>
      <c r="L85" s="35"/>
      <c r="M85" s="36"/>
    </row>
    <row r="86" spans="1:13" x14ac:dyDescent="0.25">
      <c r="A86" s="7"/>
      <c r="B86" s="27"/>
      <c r="C86" s="59"/>
      <c r="D86" s="59"/>
      <c r="E86" s="59"/>
      <c r="F86" s="35"/>
      <c r="G86" s="35"/>
      <c r="H86" s="35"/>
      <c r="I86" s="35"/>
      <c r="J86" s="35"/>
      <c r="K86" s="35"/>
      <c r="L86" s="35"/>
      <c r="M86" s="36"/>
    </row>
    <row r="87" spans="1:13" x14ac:dyDescent="0.25">
      <c r="A87" s="7"/>
      <c r="B87" s="27"/>
      <c r="C87" s="59"/>
      <c r="D87" s="59"/>
      <c r="E87" s="59"/>
      <c r="F87" s="35"/>
      <c r="G87" s="35"/>
      <c r="H87" s="35"/>
      <c r="I87" s="35"/>
      <c r="J87" s="35"/>
      <c r="K87" s="35"/>
      <c r="L87" s="35"/>
      <c r="M87" s="36"/>
    </row>
    <row r="88" spans="1:13" x14ac:dyDescent="0.25">
      <c r="A88" s="7"/>
      <c r="B88" s="27"/>
      <c r="C88" s="59"/>
      <c r="D88" s="59"/>
      <c r="E88" s="59"/>
      <c r="F88" s="35"/>
      <c r="G88" s="35"/>
      <c r="H88" s="35"/>
      <c r="I88" s="35"/>
      <c r="J88" s="35"/>
      <c r="K88" s="35"/>
      <c r="L88" s="35"/>
      <c r="M88" s="36"/>
    </row>
    <row r="89" spans="1:13" x14ac:dyDescent="0.25">
      <c r="A89" s="7"/>
      <c r="B89" s="27"/>
      <c r="C89" s="59"/>
      <c r="D89" s="59"/>
      <c r="E89" s="59"/>
      <c r="F89" s="35"/>
      <c r="G89" s="35"/>
      <c r="H89" s="35"/>
      <c r="I89" s="35"/>
      <c r="J89" s="35"/>
      <c r="K89" s="35"/>
      <c r="L89" s="35"/>
      <c r="M89" s="36"/>
    </row>
    <row r="90" spans="1:13" x14ac:dyDescent="0.25">
      <c r="A90" s="7"/>
      <c r="B90" s="27"/>
      <c r="C90" s="59"/>
      <c r="D90" s="59"/>
      <c r="E90" s="59"/>
      <c r="F90" s="35"/>
      <c r="G90" s="35"/>
      <c r="H90" s="35"/>
      <c r="I90" s="35"/>
      <c r="J90" s="35"/>
      <c r="K90" s="35"/>
      <c r="L90" s="35"/>
      <c r="M90" s="36"/>
    </row>
    <row r="91" spans="1:13" x14ac:dyDescent="0.25">
      <c r="A91" s="7"/>
      <c r="B91" s="27"/>
      <c r="C91" s="59"/>
      <c r="D91" s="59"/>
      <c r="E91" s="59"/>
      <c r="F91" s="35"/>
      <c r="G91" s="35"/>
      <c r="H91" s="35"/>
      <c r="I91" s="35"/>
      <c r="J91" s="35"/>
      <c r="K91" s="35"/>
      <c r="L91" s="35"/>
      <c r="M91" s="36"/>
    </row>
    <row r="92" spans="1:13" x14ac:dyDescent="0.25">
      <c r="A92" s="7"/>
      <c r="B92" s="27"/>
      <c r="C92" s="59"/>
      <c r="D92" s="59"/>
      <c r="E92" s="59"/>
      <c r="F92" s="35"/>
      <c r="G92" s="35"/>
      <c r="H92" s="35"/>
      <c r="I92" s="35"/>
      <c r="J92" s="35"/>
      <c r="K92" s="35"/>
      <c r="L92" s="35"/>
      <c r="M92" s="36"/>
    </row>
    <row r="93" spans="1:13" x14ac:dyDescent="0.25">
      <c r="A93" s="7"/>
      <c r="B93" s="27"/>
      <c r="C93" s="59"/>
      <c r="D93" s="59"/>
      <c r="E93" s="59"/>
      <c r="F93" s="35"/>
      <c r="G93" s="35"/>
      <c r="H93" s="35"/>
      <c r="I93" s="35"/>
      <c r="J93" s="35"/>
      <c r="K93" s="35"/>
      <c r="L93" s="35"/>
      <c r="M93" s="35"/>
    </row>
    <row r="94" spans="1:13" x14ac:dyDescent="0.25">
      <c r="A94" s="7"/>
      <c r="B94" s="27"/>
      <c r="C94" s="59"/>
      <c r="D94" s="59"/>
      <c r="E94" s="59"/>
      <c r="F94" s="35"/>
      <c r="G94" s="35"/>
      <c r="H94" s="35"/>
      <c r="I94" s="35"/>
      <c r="J94" s="35"/>
      <c r="K94" s="35"/>
      <c r="L94" s="35"/>
      <c r="M94" s="35"/>
    </row>
    <row r="95" spans="1:13" x14ac:dyDescent="0.25">
      <c r="A95" s="7"/>
      <c r="B95" s="27"/>
      <c r="C95" s="59"/>
      <c r="D95" s="59"/>
      <c r="E95" s="59"/>
      <c r="F95" s="35"/>
      <c r="G95" s="35"/>
      <c r="H95" s="35"/>
      <c r="I95" s="35"/>
      <c r="J95" s="35"/>
      <c r="K95" s="35"/>
      <c r="L95" s="35"/>
      <c r="M95" s="35"/>
    </row>
    <row r="96" spans="1:13" x14ac:dyDescent="0.25">
      <c r="A96" s="7"/>
      <c r="B96" s="27"/>
      <c r="C96" s="59"/>
      <c r="D96" s="59"/>
      <c r="E96" s="59"/>
      <c r="F96" s="35"/>
      <c r="G96" s="35"/>
      <c r="H96" s="35"/>
      <c r="I96" s="35"/>
      <c r="J96" s="35"/>
      <c r="K96" s="35"/>
      <c r="L96" s="35"/>
      <c r="M96" s="35"/>
    </row>
    <row r="97" spans="1:13" x14ac:dyDescent="0.25">
      <c r="A97" s="7"/>
      <c r="B97" s="27"/>
      <c r="C97" s="59"/>
      <c r="D97" s="59"/>
      <c r="E97" s="59"/>
      <c r="F97" s="35"/>
      <c r="G97" s="35"/>
      <c r="H97" s="35"/>
      <c r="I97" s="35"/>
      <c r="J97" s="35"/>
      <c r="K97" s="35"/>
      <c r="L97" s="35"/>
      <c r="M97" s="36"/>
    </row>
    <row r="98" spans="1:13" x14ac:dyDescent="0.25">
      <c r="A98" s="7"/>
      <c r="B98" s="27"/>
      <c r="C98" s="59"/>
      <c r="D98" s="59"/>
      <c r="E98" s="59"/>
      <c r="F98" s="35"/>
      <c r="G98" s="35"/>
      <c r="H98" s="35"/>
      <c r="I98" s="35"/>
      <c r="J98" s="35"/>
      <c r="K98" s="35"/>
      <c r="L98" s="35"/>
      <c r="M98" s="35"/>
    </row>
    <row r="99" spans="1:13" x14ac:dyDescent="0.25">
      <c r="A99" s="7"/>
      <c r="B99" s="27"/>
      <c r="C99" s="59"/>
      <c r="D99" s="59"/>
      <c r="E99" s="59"/>
      <c r="F99" s="35"/>
      <c r="G99" s="35"/>
      <c r="H99" s="35"/>
      <c r="I99" s="35"/>
      <c r="J99" s="35"/>
      <c r="K99" s="35"/>
      <c r="L99" s="35"/>
      <c r="M99" s="35"/>
    </row>
    <row r="100" spans="1:13" x14ac:dyDescent="0.25">
      <c r="A100" s="7"/>
      <c r="B100" s="27"/>
      <c r="C100" s="59"/>
      <c r="D100" s="59"/>
      <c r="E100" s="59"/>
      <c r="F100" s="35"/>
      <c r="G100" s="35"/>
      <c r="H100" s="35"/>
      <c r="I100" s="35"/>
      <c r="J100" s="35"/>
      <c r="K100" s="35"/>
      <c r="L100" s="35"/>
      <c r="M100" s="35"/>
    </row>
    <row r="101" spans="1:13" x14ac:dyDescent="0.25">
      <c r="A101" s="7"/>
      <c r="B101" s="27"/>
      <c r="C101" s="59"/>
      <c r="D101" s="59"/>
      <c r="E101" s="59"/>
      <c r="F101" s="35"/>
      <c r="G101" s="35"/>
      <c r="H101" s="35"/>
      <c r="I101" s="35"/>
      <c r="J101" s="35"/>
      <c r="K101" s="35"/>
      <c r="L101" s="35"/>
      <c r="M101" s="35"/>
    </row>
    <row r="102" spans="1:13" x14ac:dyDescent="0.25">
      <c r="A102" s="7"/>
      <c r="B102" s="27"/>
      <c r="C102" s="59"/>
      <c r="D102" s="59"/>
      <c r="E102" s="59"/>
      <c r="F102" s="35"/>
      <c r="G102" s="35"/>
      <c r="H102" s="35"/>
      <c r="I102" s="35"/>
      <c r="J102" s="35"/>
      <c r="K102" s="35"/>
      <c r="L102" s="35"/>
      <c r="M102" s="35"/>
    </row>
  </sheetData>
  <autoFilter ref="A3:Y102" xr:uid="{6C78017B-5555-4782-9133-CE9AC0D3C1A2}"/>
  <mergeCells count="13">
    <mergeCell ref="G3:G4"/>
    <mergeCell ref="H3:H4"/>
    <mergeCell ref="L3:L4"/>
    <mergeCell ref="A2:M2"/>
    <mergeCell ref="C3:D3"/>
    <mergeCell ref="B3:B4"/>
    <mergeCell ref="A3:A4"/>
    <mergeCell ref="F3:F4"/>
    <mergeCell ref="I3:I4"/>
    <mergeCell ref="J3:J4"/>
    <mergeCell ref="K3:K4"/>
    <mergeCell ref="M3:M4"/>
    <mergeCell ref="E3:E4"/>
  </mergeCells>
  <conditionalFormatting sqref="J5:L102">
    <cfRule type="containsText" dxfId="1" priority="1" operator="containsText" text="SI">
      <formula>NOT(ISERROR(SEARCH("SI",J5)))</formula>
    </cfRule>
    <cfRule type="containsText" dxfId="0" priority="2" operator="containsText" text="NO">
      <formula>NOT(ISERROR(SEARCH("NO",J5)))</formula>
    </cfRule>
  </conditionalFormatting>
  <pageMargins left="0.39370078740157483" right="0.19685039370078741" top="0.59055118110236227" bottom="0.59055118110236227" header="0.31496062992125984" footer="0.31496062992125984"/>
  <pageSetup scale="72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E88F487E49F0F4892B9E2EC0492AE82" ma:contentTypeVersion="" ma:contentTypeDescription="Crear nuevo documento." ma:contentTypeScope="" ma:versionID="829d25588c980dbfc86fc0dd587a4221">
  <xsd:schema xmlns:xsd="http://www.w3.org/2001/XMLSchema" xmlns:xs="http://www.w3.org/2001/XMLSchema" xmlns:p="http://schemas.microsoft.com/office/2006/metadata/properties" xmlns:ns2="c979620e-25a6-4103-a1ab-ce1d40639fa7" xmlns:ns3="69023bb2-3993-4e6f-83bb-d4c7bdf03dbd" targetNamespace="http://schemas.microsoft.com/office/2006/metadata/properties" ma:root="true" ma:fieldsID="c7c2fff20f5ff16a18b9fd473c162416" ns2:_="" ns3:_="">
    <xsd:import namespace="c979620e-25a6-4103-a1ab-ce1d40639fa7"/>
    <xsd:import namespace="69023bb2-3993-4e6f-83bb-d4c7bdf03db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79620e-25a6-4103-a1ab-ce1d40639fa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023bb2-3993-4e6f-83bb-d4c7bdf03db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73998F2-9951-4516-8244-C6B2D1586B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79620e-25a6-4103-a1ab-ce1d40639fa7"/>
    <ds:schemaRef ds:uri="69023bb2-3993-4e6f-83bb-d4c7bdf03d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9F3A7B4-6EBB-445B-8FA1-9BFB42AF30A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2EC804E-385A-47DE-958E-5C41198DD2D4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8</vt:i4>
      </vt:variant>
    </vt:vector>
  </HeadingPairs>
  <TitlesOfParts>
    <vt:vector size="14" baseType="lpstr">
      <vt:lpstr>2025</vt:lpstr>
      <vt:lpstr>Hoja1</vt:lpstr>
      <vt:lpstr>Prestamo</vt:lpstr>
      <vt:lpstr>Hoja2</vt:lpstr>
      <vt:lpstr>Digitalizacion</vt:lpstr>
      <vt:lpstr>Digitalizacion 2018</vt:lpstr>
      <vt:lpstr>'2025'!Área_de_impresión</vt:lpstr>
      <vt:lpstr>Digitalizacion!Área_de_impresión</vt:lpstr>
      <vt:lpstr>'Digitalizacion 2018'!Área_de_impresión</vt:lpstr>
      <vt:lpstr>Prestamo!Área_de_impresión</vt:lpstr>
      <vt:lpstr>'2025'!Títulos_a_imprimir</vt:lpstr>
      <vt:lpstr>Digitalizacion!Títulos_a_imprimir</vt:lpstr>
      <vt:lpstr>'Digitalizacion 2018'!Títulos_a_imprimir</vt:lpstr>
      <vt:lpstr>Prestamo!Títulos_a_imprimir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Maricela Castro Delgado</dc:creator>
  <cp:keywords/>
  <dc:description/>
  <cp:lastModifiedBy>contactenos</cp:lastModifiedBy>
  <cp:revision/>
  <dcterms:created xsi:type="dcterms:W3CDTF">2019-05-08T19:24:05Z</dcterms:created>
  <dcterms:modified xsi:type="dcterms:W3CDTF">2025-12-03T17:19:08Z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0x0101001E88F487E49F0F4892B9E2EC0492AE82</vt:lpwstr>
  </property>
</Properties>
</file>